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Volumes/Zrcalo/Reichenberg projekti/201218 Trg Pesnica/07_PZR/cd/260428_razpis 2/popisi/"/>
    </mc:Choice>
  </mc:AlternateContent>
  <xr:revisionPtr revIDLastSave="0" documentId="13_ncr:1_{1CDD2B27-0268-3A44-8875-0AA80B54B0D5}" xr6:coauthVersionLast="47" xr6:coauthVersionMax="47" xr10:uidLastSave="{00000000-0000-0000-0000-000000000000}"/>
  <bookViews>
    <workbookView xWindow="900" yWindow="620" windowWidth="35380" windowHeight="20980" tabRatio="500" activeTab="6" xr2:uid="{00000000-000D-0000-FFFF-FFFF00000000}"/>
  </bookViews>
  <sheets>
    <sheet name="SKUPNA REKAPITULACIJA" sheetId="1" r:id="rId1"/>
    <sheet name="Sploš.opombe" sheetId="2" r:id="rId2"/>
    <sheet name="REKAP.GRADBENIH DEL" sheetId="3" r:id="rId3"/>
    <sheet name="Priprav.dela" sheetId="4" r:id="rId4"/>
    <sheet name="REKAP.OBRTNIŠKIH DEL" sheetId="40" r:id="rId5"/>
    <sheet name="Ključ. dela" sheetId="35" r:id="rId6"/>
    <sheet name="Tlakovanje" sheetId="41" r:id="rId7"/>
  </sheets>
  <definedNames>
    <definedName name="CENA" localSheetId="5">'Ključ. dela'!$D$1:$D$59861</definedName>
    <definedName name="CENA" localSheetId="3">Priprav.dela!$D$1:$D$60039</definedName>
    <definedName name="CENA" localSheetId="2">'REKAP.GRADBENIH DEL'!$D$1:$D$60151</definedName>
    <definedName name="CENA" localSheetId="4">'REKAP.OBRTNIŠKIH DEL'!$D$1:$D$60152</definedName>
    <definedName name="CENA" localSheetId="1">Sploš.opombe!$D$1:$D$60098</definedName>
    <definedName name="CENA" localSheetId="6">Tlakovanje!$D$1:$D$59960</definedName>
    <definedName name="CENA">'SKUPNA REKAPITULACIJA'!$D$1:$D$60161</definedName>
    <definedName name="KOLIC" localSheetId="5">'Ključ. dela'!$C$1:$C$59861</definedName>
    <definedName name="KOLIC" localSheetId="3">Priprav.dela!$C$1:$C$60039</definedName>
    <definedName name="KOLIC" localSheetId="2">'REKAP.GRADBENIH DEL'!$C$1:$C$60151</definedName>
    <definedName name="KOLIC" localSheetId="4">'REKAP.OBRTNIŠKIH DEL'!$C$1:$C$60152</definedName>
    <definedName name="KOLIC" localSheetId="1">Sploš.opombe!$C$1:$C$60098</definedName>
    <definedName name="KOLIC" localSheetId="6">Tlakovanje!$C$1:$C$59960</definedName>
    <definedName name="KOLIC">'SKUPNA REKAPITULACIJA'!$C$1:$C$60161</definedName>
    <definedName name="_xlnm.Print_Area" localSheetId="5">'Ključ. dela'!$A$1:$F$53</definedName>
    <definedName name="_xlnm.Print_Area" localSheetId="3">Priprav.dela!$A$1:$F$39</definedName>
    <definedName name="_xlnm.Print_Area" localSheetId="2">'REKAP.GRADBENIH DEL'!$A$1:$F$25</definedName>
    <definedName name="_xlnm.Print_Area" localSheetId="4">'REKAP.OBRTNIŠKIH DEL'!$A$1:$F$26</definedName>
    <definedName name="_xlnm.Print_Area" localSheetId="0">'SKUPNA REKAPITULACIJA'!$A$1:$F$33</definedName>
    <definedName name="_xlnm.Print_Area" localSheetId="1">Sploš.opombe!$A$1:$F$24</definedName>
    <definedName name="_xlnm.Print_Area" localSheetId="6">Tlakovanje!$A$1:$F$72</definedName>
    <definedName name="_xlnm.Print_Titles" localSheetId="5">'Ključ. dela'!$1:$1</definedName>
    <definedName name="_xlnm.Print_Titles" localSheetId="3">Priprav.dela!$1:$1</definedName>
    <definedName name="_xlnm.Print_Titles" localSheetId="2">'REKAP.GRADBENIH DEL'!#REF!</definedName>
    <definedName name="_xlnm.Print_Titles" localSheetId="4">'REKAP.OBRTNIŠKIH DEL'!#REF!</definedName>
    <definedName name="_xlnm.Print_Titles" localSheetId="0">'SKUPNA REKAPITULACIJA'!#REF!</definedName>
    <definedName name="_xlnm.Print_Titles" localSheetId="1">Sploš.opombe!#REF!</definedName>
    <definedName name="_xlnm.Print_Titles" localSheetId="6">Tlakovanje!$1:$1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9" i="35" l="1"/>
  <c r="F51" i="41"/>
  <c r="F57" i="41"/>
  <c r="F55" i="41"/>
  <c r="F68" i="41" l="1"/>
  <c r="F66" i="41"/>
  <c r="F64" i="41"/>
  <c r="F62" i="41"/>
  <c r="F60" i="41"/>
  <c r="F54" i="41"/>
  <c r="F49" i="41"/>
  <c r="F47" i="41"/>
  <c r="F45" i="41"/>
  <c r="F43" i="41"/>
  <c r="F40" i="41"/>
  <c r="F38" i="41"/>
  <c r="F35" i="41"/>
  <c r="F71" i="41" l="1"/>
  <c r="F23" i="40" s="1"/>
  <c r="F52" i="35" l="1"/>
  <c r="F22" i="40" s="1"/>
  <c r="F35" i="4" l="1"/>
  <c r="F33" i="4"/>
  <c r="F31" i="4"/>
  <c r="F29" i="4"/>
  <c r="F27" i="4"/>
  <c r="F25" i="4"/>
  <c r="F21" i="4"/>
  <c r="F19" i="4"/>
  <c r="F17" i="4"/>
  <c r="F13" i="4"/>
  <c r="F11" i="4"/>
  <c r="F9" i="4"/>
  <c r="F5" i="4"/>
  <c r="F37" i="4" l="1"/>
  <c r="F22" i="3"/>
  <c r="F24" i="40" l="1"/>
  <c r="F24" i="1" s="1"/>
  <c r="F23" i="3" l="1"/>
  <c r="F23" i="1" s="1"/>
  <c r="F25" i="1" s="1"/>
  <c r="F26" i="1" l="1"/>
  <c r="F27" i="1" s="1"/>
  <c r="F30" i="1" l="1"/>
  <c r="F28" i="1"/>
  <c r="F29" i="1" s="1"/>
  <c r="F31" i="1" s="1"/>
</calcChain>
</file>

<file path=xl/sharedStrings.xml><?xml version="1.0" encoding="utf-8"?>
<sst xmlns="http://schemas.openxmlformats.org/spreadsheetml/2006/main" count="254" uniqueCount="186">
  <si>
    <t>invest :</t>
  </si>
  <si>
    <t xml:space="preserve">SKUPNA REKAPITULACIJA VSEH DEL </t>
  </si>
  <si>
    <t>A.</t>
  </si>
  <si>
    <t xml:space="preserve">GRADBENA DELA </t>
  </si>
  <si>
    <t>B.</t>
  </si>
  <si>
    <t>SKUPAJ:</t>
  </si>
  <si>
    <t>NEPREDVIDENA DELA (5%)</t>
  </si>
  <si>
    <t>SKUPAJ Z NEPREDVIDENIMI DELI :</t>
  </si>
  <si>
    <t>V S E  S K U P A J  z DDV:</t>
  </si>
  <si>
    <t>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</si>
  <si>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</si>
  <si>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</si>
  <si>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</si>
  <si>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</si>
  <si>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V enotni ceni mora biti zajeto: 
</t>
  </si>
  <si>
    <t>▪ Ograditev in zavarovanje gradbišča (postavitev zaščitnih ograj).</t>
  </si>
  <si>
    <t xml:space="preserve">▪ Namestitev kontejnerja za gradbene odpadke.
</t>
  </si>
  <si>
    <t xml:space="preserve">▪ Izdelava gradbiščne in predstavitvene table in opozorilnih tabel. 
</t>
  </si>
  <si>
    <t xml:space="preserve">▪ Stroški za porabo vode in elektrike na gradbišču. 
</t>
  </si>
  <si>
    <t xml:space="preserve">▪ Dobava, postavitev, odstranitev in najemnina ročnih gasilnih aparatov in opreme.
</t>
  </si>
  <si>
    <t xml:space="preserve">▪ Namestitev pripomočkov za nudenje prve pomoči za delavce na gradbišču – ocena. </t>
  </si>
  <si>
    <t xml:space="preserve">▪ Čiščenje ceste zaradi nanosa umazanije na cesto. 
</t>
  </si>
  <si>
    <t xml:space="preserve">▪ Zavarovanje vseh nevarnih mest v različnih fazah gradnje ter zaščita objekta proti umazaniji in poškodbam 
</t>
  </si>
  <si>
    <t xml:space="preserve">▪ Odvoz materiala v trajno deponijo do 15 km ter plačilo stroškov odlaganja in obdelave odpadkov na trajni deponiji
</t>
  </si>
  <si>
    <t xml:space="preserve">▪ Zagotovitev skupnega varovalnega ukrepa za zagotavljanje zaščite pred padci z višin 
</t>
  </si>
  <si>
    <t xml:space="preserve">▪ Izvedba meritev emisij hrupa, prahu in delovnih pogojev zaposlenih 
</t>
  </si>
  <si>
    <t xml:space="preserve">▪ Pregledi, preizkusi delovnih strojev, opreme in izvedba elektro meritev ter pridobitev listin o ustreznosti za varno delo 
</t>
  </si>
  <si>
    <t>▪ Vse potrebne transporte do mesta vgrajevanja</t>
  </si>
  <si>
    <t>▪ Skladiščenje materiala na gradbišču</t>
  </si>
  <si>
    <t>▪ Vse potrebno delo in material do končnega izdelka</t>
  </si>
  <si>
    <t>▪ Vsa potrebna pomožna sredstva na objektu kot so lestve, odri,…</t>
  </si>
  <si>
    <t>▪ Čiščenje delovišča med gradnjo in po končanih delih in odvoz odpadkov v stalno deponijo</t>
  </si>
  <si>
    <t>A.)      REKAPITULACIJA GRADBENIH DEL</t>
  </si>
  <si>
    <t>A/I.</t>
  </si>
  <si>
    <t xml:space="preserve">PRIPRAVLJALNA DELA </t>
  </si>
  <si>
    <t>GRADBENA DELA SKUPAJ:</t>
  </si>
  <si>
    <t>pozicija</t>
  </si>
  <si>
    <t xml:space="preserve">                           opis                                                       </t>
  </si>
  <si>
    <t>enota</t>
  </si>
  <si>
    <t>količina</t>
  </si>
  <si>
    <t>cena/enoto</t>
  </si>
  <si>
    <t xml:space="preserve">znesek    </t>
  </si>
  <si>
    <t>A/I.  PRIPRAVLJALNA DELA</t>
  </si>
  <si>
    <t>1.</t>
  </si>
  <si>
    <t>Izdelava načrta organizacije gradbišča v sodelovanju z naročnikom</t>
  </si>
  <si>
    <t>kpl.</t>
  </si>
  <si>
    <t>2.</t>
  </si>
  <si>
    <t>Priprava, zavarovanje, in organizacija gradbišča z vsemi pomožnimi objekti za potrebe gradbišča (kontejner)</t>
  </si>
  <si>
    <t>a./</t>
  </si>
  <si>
    <t>postavitev kontejnerjev pred pričetkom del</t>
  </si>
  <si>
    <t>kom</t>
  </si>
  <si>
    <t>b./</t>
  </si>
  <si>
    <t>uporaba kontejnerjev - obračun v OE (OE=število kontejnerjev x število mesecev)</t>
  </si>
  <si>
    <t>OE</t>
  </si>
  <si>
    <t>c./</t>
  </si>
  <si>
    <t>odstranitev kontjnerjev po zaključku del</t>
  </si>
  <si>
    <t>3.</t>
  </si>
  <si>
    <t>Postavitev, najemnina in odstranitev WC kabine</t>
  </si>
  <si>
    <t>postavitev WC kabine pred pričetkom del</t>
  </si>
  <si>
    <t>uporaba WC kabine - obračun v OE (OE=število WC kabin x število mesecev)</t>
  </si>
  <si>
    <t>odstranitev WC kabine po zaključku del</t>
  </si>
  <si>
    <t>4.</t>
  </si>
  <si>
    <t>Postavitev, najemnina in odstranitev umivalnice</t>
  </si>
  <si>
    <t>postavitev umivalnice pred pričetkom del</t>
  </si>
  <si>
    <t>uporaba umivalnice - obračun v OE (OE=število umivalnic x število mesecev)</t>
  </si>
  <si>
    <t>odstranitev umivalnice po zaključku del</t>
  </si>
  <si>
    <t>5.</t>
  </si>
  <si>
    <t>Postavitev gradbiščne ograje, vzdrževanje v celotnem času obratovanja in mirovanja, ter odstranitev in odvoz. Vključena so vhodna in dovozna vrata, ki se zaklenejo. Ograja postavljena po načrtu organizacije gradbišča. Ocenjena količina.</t>
  </si>
  <si>
    <t>6.</t>
  </si>
  <si>
    <t>Izdelava, dobava in postavitev gradbiščne table, skladno z Gradbenim zakonom.</t>
  </si>
  <si>
    <t>7.</t>
  </si>
  <si>
    <t>8.</t>
  </si>
  <si>
    <t>PRIPRAVLJALNA DELA SKUPAJ:</t>
  </si>
  <si>
    <t>SPLOŠNI OPIS</t>
  </si>
  <si>
    <t>ENOTNA CENA MORA VSEBOVATI:</t>
  </si>
  <si>
    <t>▪ vsa potrebna pripravljalna dela</t>
  </si>
  <si>
    <t>▪ merjenje na objektu</t>
  </si>
  <si>
    <t>▪ vse potrebno delo do končnega izdelka</t>
  </si>
  <si>
    <t>▪ usklajevanje z osnovnim načrtom in posvetovanje z odgovornim projektantom in naročnikom</t>
  </si>
  <si>
    <t>▪ terminsko usklajevanje del z ostalimi izvajalci na objektu</t>
  </si>
  <si>
    <t>▪ popravilo eventuelno povzročene škode ostalim izvajalcem na gradbišču</t>
  </si>
  <si>
    <t>▪ čiščenje po končanih delih in odvoz odpadnega meteriala na stalno mestno deponijo</t>
  </si>
  <si>
    <t>▪ plačilo komunalnega prispevka za stalno mestno deponijo odpadnega materiala</t>
  </si>
  <si>
    <t>▪ vsa potrebna higijensko tehnična preventivna zaščita delavcev na gradbišču</t>
  </si>
  <si>
    <t>d./</t>
  </si>
  <si>
    <t>9.</t>
  </si>
  <si>
    <t>▪ vsa potrebna pomožna sredstva za vgrajevanje na objektu kot so lestve, odri in podobno</t>
  </si>
  <si>
    <t>▪ faznost izgradnje</t>
  </si>
  <si>
    <t>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</si>
  <si>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Tolerance gladkosti in enakomernosti površin morajo ustrezati veljavnemu standardu, za povečane zahteve.</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</si>
  <si>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</si>
  <si>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</si>
  <si>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</si>
  <si>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</si>
  <si>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vsa potrebna pomožna delovna sredstva za vgrajevanje na objektu kot so odri, lestve in podobno</t>
  </si>
  <si>
    <t xml:space="preserve">Izvajalec izolacijskih del mora preučiti z načrtom zahtevane tehnične karakteristike, za predvidene hidro in toplotne izolacije. </t>
  </si>
  <si>
    <t>Vgradijo se lahko samo proizvodi, katere je predhodno s podpisom potrdil projektant.</t>
  </si>
  <si>
    <t>OBČINA PESNICA</t>
  </si>
  <si>
    <t>Pesnica pri Mariboru 43a,</t>
  </si>
  <si>
    <t>2211 Pesnica pri Mariboru</t>
  </si>
  <si>
    <t>Ureditev in vzdrževanje dostopnih poti do posameznih vhodov v objekte, ki mejijo na gradbišče.</t>
  </si>
  <si>
    <t>Doplačilo za izvedbo tlaka v območju talnih pokrovov komplet s podložnim betonom in tlakovci deb. 12 cm.</t>
  </si>
  <si>
    <t>Izdelava obrabne plasti bituminizirane zmesi AC 16 surf B 50/70 A4 v debelini 4 cm - prilagoditev tlaka pri navezavi na obstoječe asfaltirane površine.</t>
  </si>
  <si>
    <t>Izdelava nosilne plasti bituminizirane zmesi AC 22 base B 70/100 A4 v debelini 7 cm - prilagoditev tlaka pri navezavi na obstoječe asfaltirane površine.</t>
  </si>
  <si>
    <t>TLAKOVANJE TRGA SKUPAJ:</t>
  </si>
  <si>
    <t>Doplačilo za izvedbo tlaka v območju naleganja na betonska korita s polaganjem na lepilo v širini cca 20 cm ter tesnenjem stika tlakovec-betonsko korito s tesnilno vrvico in trajno elastičnim kitom. Stik/fuga deb. 20 mm.</t>
  </si>
  <si>
    <t>TRG PESNICA</t>
  </si>
  <si>
    <t>D D V  (22%)</t>
  </si>
  <si>
    <t>Izvajalec mora v ponudbi upoštevati uporabo uporabo standardnih, na tržišču preverjenih izdelkov in materialov, z priznanimi certifikati SIST, z upoštevanjem tehničnih zahtev in detajlov projektanta (razen če ni drugače navedeno)!</t>
  </si>
  <si>
    <t>▪ izdelava vseh izračunov vezanih na izdelavo elementov, potrebnih za doseganje predpisanih zahtev</t>
  </si>
  <si>
    <t>▪ preiskušnja posameznih elementov in dokazovanje kvalitete z atesti</t>
  </si>
  <si>
    <t>▪ ves potreben glavni, pomožni, nerjaveči pritrdilni in vezni material</t>
  </si>
  <si>
    <t>▪ izdelava vseh potrebnih zaključkov</t>
  </si>
  <si>
    <t>▪ izdelava elementov v delavnici in montaža na objektu</t>
  </si>
  <si>
    <t>▪ čiščenje prostorov po končanih delih in odvoz odpadnega meteriala na stalno komunalno deponijo</t>
  </si>
  <si>
    <t>▪ plačilo komunalnega prispevka za stalno komunalno deponijo odpadnega materiala</t>
  </si>
  <si>
    <t>B/II.  KLJUČAVNIČARSKA DELA</t>
  </si>
  <si>
    <t>Vsi elementi jeklene konstrukcije morajo biti izdelani strokovno in kvalitetno in iz materiala in dimenzij kot je navedeno v analizi konstrukcije objekta. Vsi elementi morajo biti izvedeni in vgrajeni tehnično pravilno in po pravilih stroke.</t>
  </si>
  <si>
    <t xml:space="preserve">Sidranje elementov jeklene konstrukcije v nosilno konstrukcijo objekta je izvesti z elementi in na način kot je navedeno v analizi konstrukcije objekta. </t>
  </si>
  <si>
    <t>Kvaliteta jekla mora biti po načrtu gradbenih konstrukcij.</t>
  </si>
  <si>
    <t>Po končani montaži na objektu, pred izdelavo finalne površinske obdelave, je na jeklenih konstrukcijah, ki so v končni fazi vidne, vse zvare brusiti gladko in ravno do površine profila.</t>
  </si>
  <si>
    <t>Vsa jeklena konstrukcija je zaščitena proti koroziji, zaščito je izvesti na način, odvisno od vrste konstrukcije, mesta vgradnje in izbranega sistema finalnega površinskega premaza:</t>
  </si>
  <si>
    <t>- čiščenje vseh površin pred montažo s peskanjem obdelave Sa 2,5 po SIS 055900/1967 in odpraševanje</t>
  </si>
  <si>
    <t>- temeljna barva v debelini sloja minimalno 30 mikronov kot osnovni antikozivni premaz izveden v obratu</t>
  </si>
  <si>
    <t>- finalna površinska obdelava s pleskanjem</t>
  </si>
  <si>
    <t>Izvedba in izbran sistem zaščite mora ustrezati pravilniku o tehničnih merah in pogojih za zaščito kovinske konstrukcije pred korozijo, Ul. SFRJ št. 32/70 ali SIST EN ISO 12944.</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</si>
  <si>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</si>
  <si>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</si>
  <si>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</si>
  <si>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morata pregledati in s podpisom potrditi odgovorni projektant in naročnik.</t>
  </si>
  <si>
    <t>Izvajanje na objektu se lahko začne, ko odgovorni projektant in naročnik s podpisom potrdita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</si>
  <si>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</si>
  <si>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</si>
  <si>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 izdelava delavniških risb za proizvodnjo s potrebnimi detajli</t>
  </si>
  <si>
    <t>▪ vsklajevanje z osnovnim načrtom in posvetovanje z odgovornim projektantom in naročnikom</t>
  </si>
  <si>
    <t>▪ vse potrebno delo do končnega izdelka in montaže na objektu</t>
  </si>
  <si>
    <t>▪ vse potrebne transporte do mesta ugrajevanja</t>
  </si>
  <si>
    <t>▪ finalna površinska obdelava elementov po opisu</t>
  </si>
  <si>
    <t>KLJUČAVNIČARSKA DELA SKUPAJ :</t>
  </si>
  <si>
    <t>m3</t>
  </si>
  <si>
    <t>plošče dim. 50/100 cm</t>
  </si>
  <si>
    <t>B/X.  TLAKOVANJE TRGA</t>
  </si>
  <si>
    <t>OBRTNIŠKA DELA</t>
  </si>
  <si>
    <t>B.)      REKAPITULACIJA OBRTNIŠKIH DEL</t>
  </si>
  <si>
    <t>KLJUČAVNIČARSKA DELA</t>
  </si>
  <si>
    <t xml:space="preserve">B/II. </t>
  </si>
  <si>
    <t>B/X.</t>
  </si>
  <si>
    <t>TLAKOVANJE TRGA</t>
  </si>
  <si>
    <t xml:space="preserve">velike plošče dimenzij 250/200 cm, 250/150 cm, 250/100 cm, 200/200 cm, 200/150 cm, 150/150 cm </t>
  </si>
  <si>
    <t>tonalit plošče dimenzij 100/100 cm</t>
  </si>
  <si>
    <t>št. projekta :</t>
  </si>
  <si>
    <t>datum:</t>
  </si>
  <si>
    <t>objekt :</t>
  </si>
  <si>
    <r>
      <t>m</t>
    </r>
    <r>
      <rPr>
        <vertAlign val="superscript"/>
        <sz val="10"/>
        <rFont val="Arial Narrow"/>
        <family val="2"/>
      </rPr>
      <t>1</t>
    </r>
  </si>
  <si>
    <r>
      <t>m</t>
    </r>
    <r>
      <rPr>
        <vertAlign val="superscript"/>
        <sz val="10"/>
        <color rgb="FF000000"/>
        <rFont val="Arial Narrow"/>
        <family val="2"/>
      </rPr>
      <t>1</t>
    </r>
  </si>
  <si>
    <r>
      <t>m</t>
    </r>
    <r>
      <rPr>
        <vertAlign val="superscript"/>
        <sz val="10"/>
        <color rgb="FF000000"/>
        <rFont val="Arial Narrow"/>
        <family val="2"/>
      </rPr>
      <t>2</t>
    </r>
  </si>
  <si>
    <r>
      <t xml:space="preserve">Izdelava, dobava in vgradnja prefabriciranih betonskih plošč dimenzij 100x100 cm, višine 16 cm. Beton za plošče s tehničnimi lastnostmi kakovostno ustreznih standardu EN 1339 (absorbcija vode ≤ 6%, kakovostni razred 3D, zmrzlinska odpornost ≤ 1kg/m2, upogibna trdnost ≥ 5 Mpa, odpornost proti obrusu 18000mm3/5000mm2, protizdrsnost ≥ 60/70),  površinska obdelava </t>
    </r>
    <r>
      <rPr>
        <b/>
        <sz val="10"/>
        <rFont val="Arial Narrow"/>
        <family val="2"/>
      </rPr>
      <t>brušeno-peskana ali samo peskana</t>
    </r>
    <r>
      <rPr>
        <sz val="10"/>
        <rFont val="Arial Narrow"/>
        <family val="2"/>
      </rPr>
      <t xml:space="preserve">, robovi rahlo pobrani. Agregat mora biti zmrzlinsko obstojen. Plošče se polagajo na sloj drobljenca 4/8 (vsebnost apnenca do max. 35%) v debelini 3 - 5 cm. Fuge se zapolnijo s sušenim drobljencem granulacije 0,7 - 1,4 mm. Barva je alpsko bela oz. po izboru arhitekta in po predhodno potrjenih vzorcih betona. </t>
    </r>
  </si>
  <si>
    <t>plošče dim. 100/100 cm, površinska obdelava brušeno - peskana</t>
  </si>
  <si>
    <t>plošče dim. 100/100 cm, površinska obdelava peskana</t>
  </si>
  <si>
    <r>
      <t xml:space="preserve">Izdelava, dobava in vgradnja prefabriciranih betonskih plošč dimenzij 50x100 cm, višine 16 cm. Beton za plošče s tehničnimi lastnostmi kakovostno ustreznih standardu EN 1339 (absorbcija vode ≤ 6%, kakovostni razred 3D, zmrzlinska odpornost ≤ 1kg/m2, upogibna trdnost ≥ 5 Mpa, odpornost proti obrusu 18000mm3/5000mm2, protizdrsnost ≥ 60/70),  površinska obdelava </t>
    </r>
    <r>
      <rPr>
        <b/>
        <sz val="10"/>
        <rFont val="Arial Narrow"/>
        <family val="2"/>
      </rPr>
      <t>brušeno-peskana</t>
    </r>
    <r>
      <rPr>
        <sz val="10"/>
        <rFont val="Arial Narrow"/>
        <family val="2"/>
      </rPr>
      <t xml:space="preserve">, robovi rahlo pobrani. Agregat mora biti zmrzlinsko obstojen. Plošče se polagajo na sloj drobljenca 4/8 (vsebnost apnenca do max. 35%) v debelini 3 - 5 cm. Fuge se zapolnijo s sušenim drobljencem granulacije 0,7 - 1,4 mm. Barva je alpsko bela oz. po izboru arhitekta in po predhodno potrjenih vzorcih betona. </t>
    </r>
  </si>
  <si>
    <t>plošče dim. 25/100 cm (lahko se uporabijo tlakovci 50/100 cm z zarezano fugo)</t>
  </si>
  <si>
    <t>plošče dim. 50/50 cm</t>
  </si>
  <si>
    <t>plošče dim. 25/50 cm (lahko se uporabijo tlakovci 50/50 cm z zarezano fugo)</t>
  </si>
  <si>
    <t>tlakovci dimenzij 10/10 cm</t>
  </si>
  <si>
    <t xml:space="preserve">Izdelava, dobava in vgradnja prefabricirane kombinirane plošče sestavljene iz betona in naravnega kamna Granodiorit v skupni debelini ca. 16 cm. Kamen je slovenskega izvora, granodiorit z belo aplitno žilo kot npr. Pohorski tonalit ali enakovredno, vrhnja površina je ravna (gatersko rezana) in žgana, robovi rezani, zalit z betonom C 30/37 XF4 v debelini ca. 13 cm,  Granit debeline 3 cm, beton 13 cm. Kontaktna površina med kamnom in betonom elastično lepilo (moker postopek, po sistemu Topstone ali enakovredno.) Sistem mora izpolnejvati najmanj enake tehnične karakteristike kot projektno predvideni klasični sistem - certifikati, STS.
Tlakovec se položi na pesek drobljene frakcije 4/8 mm v debelini 3-5 cm.
Fuge v širini 5-8 mm se zapolnijo s sušenim drobljencem granulacije 0,7 - 1,4 mm. </t>
  </si>
  <si>
    <t>tlakovci dimenzij 10/10 cm, položeni v območju predvidenega paviljona.</t>
  </si>
  <si>
    <t>201218_DO_RA</t>
  </si>
  <si>
    <t>naziv gradnje:</t>
  </si>
  <si>
    <t>Trg Pesnica_Ia in Ib faza do kote ± 0,00</t>
  </si>
  <si>
    <t>e./</t>
  </si>
  <si>
    <t>plošče (oznaka I, II, III, IV, V, VI, VII) po priloženem načrtu</t>
  </si>
  <si>
    <r>
      <t>m</t>
    </r>
    <r>
      <rPr>
        <vertAlign val="superscript"/>
        <sz val="10"/>
        <rFont val="Arial Narrow"/>
        <family val="2"/>
      </rPr>
      <t>2</t>
    </r>
  </si>
  <si>
    <r>
      <t xml:space="preserve">Izdelava, dobava in vgradnja prefabriciranih betonskih tlakovcev. Tlakovci so dimenzij 10x10 cm, višine 7 cm. Beton za tlakovec s tehničnimi lastnostmi kakovostno ustreznih standardu EN 1338 (absorbcija vode ≤ 6%, kakovostni razred 3D, zmrzlinska odpornost ≤ 1kg/m2, upogibna trdnost ≥ 3,6 Mpa, odpornost proti obrusu 18000mm3/5000mm2),  površinska obdelava </t>
    </r>
    <r>
      <rPr>
        <b/>
        <sz val="10"/>
        <rFont val="Arial Narrow"/>
        <family val="2"/>
      </rPr>
      <t>peskana</t>
    </r>
    <r>
      <rPr>
        <sz val="10"/>
        <rFont val="Arial Narrow"/>
        <family val="2"/>
      </rPr>
      <t xml:space="preserve">, robovi ostri. Agregat mora biti zmrzlinsko obstojen. Tlakovci se polagajo na betonsko stabiliziacijo trdnostnega razreda C20'25 debeline 11cm na sloj drobljenca 4/8 (vsebnost apnenca do max. 35%) v debelini 3 - 5 cm. Fuge se zapolnijo z ustrezno zmrzlinsko in solno obstojno betonsko malto (skladno s standardom) - 1,4 mm. Barva je alpsko bela oz. po izboru arhitekta in po predhodno potrjenih vzorcih betona. </t>
    </r>
  </si>
  <si>
    <t xml:space="preserve">Dobava in vgradnja dodatega sloja drobljenca debeline 8cm za izravnavo višin obračunan s tlakovanjem (15,92m3) </t>
  </si>
  <si>
    <t>Potrebno je izvedba geomehanske preveritve temeljnih tal skladno z geomehanskimi zahtevami.</t>
  </si>
  <si>
    <t>Izdelava, dobava in montaža vroče cinkanih okvirjev iz ploščatega železa 250/8 mm, vijačeno v betonsko korito s hilti vijaki M12/80</t>
  </si>
  <si>
    <t>m1</t>
  </si>
  <si>
    <t>Marec 2026</t>
  </si>
  <si>
    <t>POPUST</t>
  </si>
  <si>
    <t>SKUPAJ S POPUSTOM</t>
  </si>
  <si>
    <t>%</t>
  </si>
  <si>
    <t>V sestavo betona se dodajo dodatki proti krčenju betona. Npr. dodatek proti krčenju betona DENKA (20-25 kg/m3), dodatek SRA 100, HaBe (7-8 kg/m3 betona) in po potrebi (obvezno v poletnem času) regulator vezanja Recover, Grace (1 -1,5 kg/m3 betona). Plošče so posipane z mineralnim posipom po površini svežega betona, vidna površina je brušena in peskana. Posip mora biti za visoke obrmenitve in zmrzlinsko odporen.  Fuge se zapolnijo s sušenim drobljencem granulacije 0,7 - 1,4 mm. Fuge morajo biti minimalne dovoljene širine. Plošče so izvedene v minimalnem naklonu za odvajanje meteorne vode. Vse mere preveriti na mestu vgradnje! Izpostavljenost betona stopnja obrusa XB2.</t>
  </si>
  <si>
    <t>Tlakovanje je potrebno izvesti glede na že izvedene elemente na gradbišču. Vsako morebitno spremembo je potrebno predhodno uskladiti z Vodjem projektiranja in Vodjem nadzora. Enotna cena mora vsebovati vso potrebno demontažo, ustrezno deponiranje in ponovno montažo obstoječih elementov.</t>
  </si>
  <si>
    <t>Strošek izvedbe voziščne konstrukcije (cca 70x6m) pod tlakovanjem ceste mora biti zajet v ceni po enoti mere popisnih postavk. Voziščna podgradnja mora biti izvedena v skladu s pravili stroke, navodilih izdelovalca tlakov in skladna s področno zakonodajo ter veljavnimi predpisi Republike Slovenije.</t>
  </si>
  <si>
    <t xml:space="preserve">▪ Izdaja atestov, dokazil o skladnosti in zanesljivosti ter navodil za obratovanje in vzdrževanje za vse vgrajene elemente in materiale ter poučitev uporabnika o delovanju 
 </t>
  </si>
  <si>
    <r>
      <t xml:space="preserve">Dobava in vgradnja prefabriciranih armiranobetonskih plošč C30/37 XC4/XC2/XF4/XM2 Dmax16 mm.  Pošče so debeline 18cm. Površinska obdelava plošče je </t>
    </r>
    <r>
      <rPr>
        <b/>
        <sz val="10"/>
        <rFont val="Arial Narrow"/>
        <family val="2"/>
      </rPr>
      <t>brušeno-peskana</t>
    </r>
    <r>
      <rPr>
        <sz val="10"/>
        <rFont val="Arial Narrow"/>
        <family val="2"/>
      </rPr>
      <t xml:space="preserve">. Plošče se polagajo na sloj drobljenca 4/8 (vsebnost apnenca do max. 35%) v debelini 3 - 5 cm. Fuge se zapolnijo s sušenim drobljencem granulacije 0,7 - 1,4 mm. Barva je alpsko bela oz. po izboru arhitekta in po predhodno potrjenih vzorcih betona.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</si>
</sst>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 _S_I_T_-;\-* #,##0.00\ _S_I_T_-;_-* \-??\ _S_I_T_-;_-@_-"/>
    <numFmt numFmtId="165" formatCode="_(* #,##0.00_);_(* \(#,##0.00\);_(* \-??_);_(@_)"/>
    <numFmt numFmtId="166" formatCode="_-* #,##0.00\ _€_-;\-* #,##0.00\ _€_-;_-* \-??\ _€_-;_-@_-"/>
    <numFmt numFmtId="167" formatCode="#,##0\ _S_I_T;[Red]\-#,##0\ _S_I_T"/>
    <numFmt numFmtId="168" formatCode="_-* #,##0.00&quot; SIT&quot;_-;\-* #,##0.00&quot; SIT&quot;_-;_-* \-??&quot; SIT&quot;_-;_-@_-"/>
    <numFmt numFmtId="169" formatCode="_(\$* #,##0.00_);_(\$* \(#,##0.00\);_(\$* \-??_);_(@_)"/>
    <numFmt numFmtId="170" formatCode="\$#,##0\ ;&quot;($&quot;#,##0\)"/>
    <numFmt numFmtId="171" formatCode="_-* #,##0\ _€_-;\-* #,##0\ _€_-;_-* &quot;- &quot;_€_-;_-@_-"/>
    <numFmt numFmtId="172" formatCode="_-* #,##0.00\ [$€-1]_-;\-* #,##0.00\ [$€-1]_-;_-* \-??\ [$€-1]_-"/>
    <numFmt numFmtId="173" formatCode="#,"/>
    <numFmt numFmtId="174" formatCode="#,##0.00\ _S_I_T;\-#,##0.00\ _S_I_T"/>
    <numFmt numFmtId="175" formatCode="0&quot; kos&quot;"/>
    <numFmt numFmtId="176" formatCode="0&quot; m&quot;"/>
    <numFmt numFmtId="177" formatCode="#,##0.00\ _S_I_T"/>
    <numFmt numFmtId="178" formatCode="General_)"/>
    <numFmt numFmtId="179" formatCode="0\ %"/>
    <numFmt numFmtId="180" formatCode="&quot;L. &quot;#,##0;[Red]&quot;-L. &quot;#,##0"/>
    <numFmt numFmtId="181" formatCode="_-* #,##0.00&quot; €&quot;_-;\-* #,##0.00&quot; €&quot;_-;_-* \-??&quot; €&quot;_-;_-@_-"/>
    <numFmt numFmtId="182" formatCode="_(\$* #,##0_);_(\$* \(#,##0\);_(\$* \-_);_(@_)"/>
    <numFmt numFmtId="183" formatCode="_-* #,##0.0\ _S_I_T_-;\-* #,##0.0\ _S_I_T_-;_-* \-??\ _S_I_T_-;_-@_-"/>
    <numFmt numFmtId="184" formatCode="#,##0.00\ [$€-1]"/>
    <numFmt numFmtId="185" formatCode="#,##0.00\ &quot;€&quot;"/>
  </numFmts>
  <fonts count="109">
    <font>
      <sz val="11"/>
      <color rgb="FF000000"/>
      <name val="Calibri"/>
      <family val="2"/>
      <charset val="238"/>
    </font>
    <font>
      <sz val="11"/>
      <color rgb="FFFFFFFF"/>
      <name val="Calibri"/>
      <family val="2"/>
      <charset val="238"/>
    </font>
    <font>
      <sz val="10"/>
      <name val="Arial"/>
      <family val="2"/>
    </font>
    <font>
      <sz val="10"/>
      <name val="Arial CE"/>
      <family val="2"/>
      <charset val="238"/>
    </font>
    <font>
      <sz val="12"/>
      <name val="Times New Roman"/>
      <family val="1"/>
      <charset val="1"/>
    </font>
    <font>
      <sz val="11"/>
      <color rgb="FF800080"/>
      <name val="Calibri"/>
      <family val="2"/>
      <charset val="238"/>
    </font>
    <font>
      <b/>
      <sz val="11"/>
      <color rgb="FFFF9900"/>
      <name val="Calibri"/>
      <family val="2"/>
      <charset val="238"/>
    </font>
    <font>
      <b/>
      <sz val="11"/>
      <color rgb="FF993300"/>
      <name val="Calibri"/>
      <family val="2"/>
      <charset val="238"/>
    </font>
    <font>
      <sz val="10"/>
      <name val="MS Sans Serif"/>
      <family val="2"/>
      <charset val="238"/>
    </font>
    <font>
      <b/>
      <sz val="11"/>
      <color rgb="FFFFFFFF"/>
      <name val="Calibri"/>
      <family val="2"/>
      <charset val="238"/>
    </font>
    <font>
      <sz val="11"/>
      <color rgb="FF008000"/>
      <name val="Calibri"/>
      <family val="2"/>
      <charset val="238"/>
    </font>
    <font>
      <sz val="9"/>
      <name val="Futura Prins"/>
      <charset val="238"/>
    </font>
    <font>
      <sz val="9"/>
      <name val="Futura Prins"/>
      <charset val="1"/>
    </font>
    <font>
      <b/>
      <sz val="11"/>
      <color rgb="FF000000"/>
      <name val="Calibri"/>
      <family val="2"/>
      <charset val="238"/>
    </font>
    <font>
      <sz val="12"/>
      <name val="Arial CE"/>
      <family val="2"/>
      <charset val="238"/>
    </font>
    <font>
      <i/>
      <sz val="11"/>
      <color rgb="FF808080"/>
      <name val="Calibri"/>
      <family val="2"/>
      <charset val="238"/>
    </font>
    <font>
      <u/>
      <sz val="12"/>
      <color rgb="FF800080"/>
      <name val="Bookman Old Style"/>
      <family val="1"/>
      <charset val="238"/>
    </font>
    <font>
      <sz val="10"/>
      <name val="Arial"/>
      <family val="2"/>
      <charset val="238"/>
    </font>
    <font>
      <b/>
      <sz val="18"/>
      <color rgb="FF9999FF"/>
      <name val="Arial"/>
      <family val="2"/>
      <charset val="238"/>
    </font>
    <font>
      <b/>
      <sz val="15"/>
      <color rgb="FF003366"/>
      <name val="Calibri"/>
      <family val="2"/>
      <charset val="238"/>
    </font>
    <font>
      <b/>
      <sz val="15"/>
      <color rgb="FF3366FF"/>
      <name val="Calibri"/>
      <family val="2"/>
      <charset val="238"/>
    </font>
    <font>
      <b/>
      <sz val="12"/>
      <color rgb="FF9999FF"/>
      <name val="Arial"/>
      <family val="2"/>
      <charset val="238"/>
    </font>
    <font>
      <b/>
      <sz val="13"/>
      <color rgb="FF003366"/>
      <name val="Calibri"/>
      <family val="2"/>
      <charset val="238"/>
    </font>
    <font>
      <b/>
      <i/>
      <sz val="14"/>
      <name val="Futura Prins"/>
      <charset val="1"/>
    </font>
    <font>
      <b/>
      <i/>
      <sz val="14"/>
      <name val="Futura Prins"/>
      <charset val="238"/>
    </font>
    <font>
      <b/>
      <sz val="13"/>
      <color rgb="FF3366FF"/>
      <name val="Calibri"/>
      <family val="2"/>
      <charset val="238"/>
    </font>
    <font>
      <b/>
      <sz val="11"/>
      <color rgb="FF003366"/>
      <name val="Calibri"/>
      <family val="2"/>
      <charset val="238"/>
    </font>
    <font>
      <b/>
      <sz val="11"/>
      <color rgb="FF3366FF"/>
      <name val="Calibri"/>
      <family val="2"/>
      <charset val="238"/>
    </font>
    <font>
      <b/>
      <sz val="1"/>
      <color rgb="FF000000"/>
      <name val="Courier New"/>
      <family val="1"/>
      <charset val="238"/>
    </font>
    <font>
      <u/>
      <sz val="10.199999999999999"/>
      <color rgb="FF0000FF"/>
      <name val="Futura Prins"/>
      <charset val="238"/>
    </font>
    <font>
      <u/>
      <sz val="10"/>
      <color rgb="FF0000FF"/>
      <name val="Arial"/>
      <family val="2"/>
      <charset val="238"/>
    </font>
    <font>
      <u/>
      <sz val="10"/>
      <color rgb="FF0000FF"/>
      <name val="Arial CE"/>
      <charset val="238"/>
    </font>
    <font>
      <u/>
      <sz val="9"/>
      <color rgb="FF0000FF"/>
      <name val="Courier New CE"/>
      <charset val="238"/>
    </font>
    <font>
      <u/>
      <sz val="10.199999999999999"/>
      <color rgb="FF0000FF"/>
      <name val="Futura Prins"/>
      <charset val="1"/>
    </font>
    <font>
      <u/>
      <sz val="8.5"/>
      <color rgb="FF0000FF"/>
      <name val="Times New Roman CE"/>
      <family val="1"/>
      <charset val="238"/>
    </font>
    <font>
      <u/>
      <sz val="12"/>
      <color rgb="FF0000FF"/>
      <name val="Bookman Old Style"/>
      <family val="1"/>
      <charset val="238"/>
    </font>
    <font>
      <u/>
      <sz val="10"/>
      <color rgb="FF0000FF"/>
      <name val="Times New Roman CE"/>
      <charset val="238"/>
    </font>
    <font>
      <sz val="11"/>
      <color rgb="FF333399"/>
      <name val="Calibri"/>
      <family val="2"/>
      <charset val="238"/>
    </font>
    <font>
      <b/>
      <sz val="11"/>
      <color rgb="FF333333"/>
      <name val="Calibri"/>
      <family val="2"/>
      <charset val="238"/>
    </font>
    <font>
      <sz val="10"/>
      <name val="Arial"/>
      <family val="2"/>
      <charset val="1"/>
    </font>
    <font>
      <sz val="10"/>
      <name val="Times New Roman"/>
      <family val="1"/>
      <charset val="238"/>
    </font>
    <font>
      <sz val="10"/>
      <name val="Century Schoolbook CE"/>
      <family val="1"/>
      <charset val="238"/>
    </font>
    <font>
      <sz val="11"/>
      <color rgb="FFFF9900"/>
      <name val="Calibri"/>
      <family val="2"/>
      <charset val="238"/>
    </font>
    <font>
      <sz val="11"/>
      <color rgb="FF993300"/>
      <name val="Calibri"/>
      <family val="2"/>
      <charset val="238"/>
    </font>
    <font>
      <b/>
      <sz val="11"/>
      <name val="Arial"/>
      <family val="2"/>
      <charset val="238"/>
    </font>
    <font>
      <b/>
      <sz val="6"/>
      <name val="Arial CE"/>
      <family val="2"/>
      <charset val="238"/>
    </font>
    <font>
      <b/>
      <i/>
      <sz val="16"/>
      <name val="Futura Prins"/>
      <charset val="1"/>
    </font>
    <font>
      <b/>
      <sz val="15"/>
      <color rgb="FF333399"/>
      <name val="Calibri"/>
      <family val="2"/>
      <charset val="238"/>
    </font>
    <font>
      <b/>
      <i/>
      <sz val="16"/>
      <name val="Futura Prins"/>
      <charset val="238"/>
    </font>
    <font>
      <b/>
      <sz val="13"/>
      <color rgb="FF333399"/>
      <name val="Calibri"/>
      <family val="2"/>
      <charset val="238"/>
    </font>
    <font>
      <b/>
      <sz val="11"/>
      <color rgb="FF333399"/>
      <name val="Calibri"/>
      <family val="2"/>
      <charset val="238"/>
    </font>
    <font>
      <b/>
      <sz val="18"/>
      <color rgb="FF003366"/>
      <name val="Cambria"/>
      <family val="2"/>
      <charset val="238"/>
    </font>
    <font>
      <b/>
      <sz val="18"/>
      <color rgb="FF333399"/>
      <name val="Cambria"/>
      <family val="2"/>
      <charset val="238"/>
    </font>
    <font>
      <sz val="10"/>
      <name val="Times New Roman CE"/>
      <family val="1"/>
      <charset val="238"/>
    </font>
    <font>
      <sz val="10"/>
      <color rgb="FF000000"/>
      <name val="Arial"/>
      <family val="2"/>
      <charset val="238"/>
    </font>
    <font>
      <sz val="10"/>
      <name val="Arial CE"/>
      <charset val="238"/>
    </font>
    <font>
      <sz val="12"/>
      <name val="Futura Prins"/>
      <charset val="1"/>
    </font>
    <font>
      <sz val="12"/>
      <name val="Futura Prins"/>
      <charset val="238"/>
    </font>
    <font>
      <sz val="11"/>
      <name val="Arial Narrow"/>
      <family val="2"/>
      <charset val="1"/>
    </font>
    <font>
      <sz val="10"/>
      <name val="Arial CE"/>
      <charset val="1"/>
    </font>
    <font>
      <sz val="11"/>
      <name val="Times New Roman CE"/>
      <charset val="238"/>
    </font>
    <font>
      <sz val="11"/>
      <color rgb="FF333300"/>
      <name val="Calibri"/>
      <family val="2"/>
      <charset val="238"/>
    </font>
    <font>
      <sz val="11"/>
      <color rgb="FF808000"/>
      <name val="Calibri"/>
      <family val="2"/>
      <charset val="238"/>
    </font>
    <font>
      <sz val="11"/>
      <color rgb="FF9C6500"/>
      <name val="Calibri"/>
      <family val="2"/>
      <charset val="238"/>
    </font>
    <font>
      <sz val="10"/>
      <name val="Courier New"/>
      <family val="1"/>
      <charset val="238"/>
    </font>
    <font>
      <sz val="10"/>
      <color rgb="FF9999FF"/>
      <name val="Arial"/>
      <family val="2"/>
      <charset val="238"/>
    </font>
    <font>
      <sz val="10"/>
      <name val="Courier New"/>
      <family val="3"/>
      <charset val="238"/>
    </font>
    <font>
      <sz val="10"/>
      <name val="SL Dutch"/>
      <charset val="1"/>
    </font>
    <font>
      <sz val="10"/>
      <name val="Arial"/>
      <family val="2"/>
      <charset val="204"/>
    </font>
    <font>
      <sz val="12"/>
      <name val="Times New Roman CE"/>
      <charset val="238"/>
    </font>
    <font>
      <sz val="11"/>
      <color rgb="FFFF0000"/>
      <name val="Calibri"/>
      <family val="2"/>
      <charset val="238"/>
    </font>
    <font>
      <sz val="5"/>
      <name val="Courier New CE"/>
      <family val="3"/>
      <charset val="238"/>
    </font>
    <font>
      <sz val="11"/>
      <name val="Times New Roman"/>
      <family val="1"/>
      <charset val="1"/>
    </font>
    <font>
      <sz val="11"/>
      <name val="Futura Prins"/>
      <charset val="238"/>
    </font>
    <font>
      <sz val="11"/>
      <name val="Futura Prins"/>
      <charset val="1"/>
    </font>
    <font>
      <b/>
      <sz val="11"/>
      <color rgb="FFFF0000"/>
      <name val="Calibri"/>
      <family val="2"/>
      <charset val="238"/>
    </font>
    <font>
      <b/>
      <sz val="10"/>
      <name val="Courier New CE"/>
      <family val="3"/>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Arial"/>
      <family val="2"/>
      <charset val="238"/>
    </font>
    <font>
      <b/>
      <sz val="8"/>
      <color rgb="FF000000"/>
      <name val="Arial"/>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b/>
      <sz val="11"/>
      <name val="Futura Prins"/>
      <charset val="238"/>
    </font>
    <font>
      <b/>
      <sz val="11"/>
      <name val="Futura Prins"/>
      <charset val="1"/>
    </font>
    <font>
      <sz val="10"/>
      <name val="Arial"/>
      <family val="2"/>
    </font>
    <font>
      <b/>
      <sz val="18"/>
      <color rgb="FF3366FF"/>
      <name val="Cambria"/>
      <family val="2"/>
      <charset val="238"/>
    </font>
    <font>
      <sz val="11"/>
      <color rgb="FF000000"/>
      <name val="Calibri"/>
      <family val="2"/>
      <charset val="1"/>
    </font>
    <font>
      <sz val="11"/>
      <color rgb="FF000000"/>
      <name val="Calibri"/>
      <family val="2"/>
      <charset val="238"/>
    </font>
    <font>
      <sz val="10"/>
      <name val="Abadi"/>
      <family val="2"/>
    </font>
    <font>
      <sz val="10"/>
      <color rgb="FF000000"/>
      <name val="Abadi"/>
      <family val="2"/>
    </font>
    <font>
      <sz val="11"/>
      <color rgb="FF000000"/>
      <name val="Abadi"/>
      <family val="2"/>
    </font>
    <font>
      <sz val="11"/>
      <color indexed="8"/>
      <name val="Calibri"/>
      <family val="2"/>
      <charset val="238"/>
    </font>
    <font>
      <sz val="11"/>
      <name val="Arial"/>
      <family val="2"/>
      <charset val="238"/>
    </font>
    <font>
      <sz val="10"/>
      <name val="Arial Narrow"/>
      <family val="2"/>
    </font>
    <font>
      <sz val="10"/>
      <color rgb="FF000000"/>
      <name val="Arial Narrow"/>
      <family val="2"/>
    </font>
    <font>
      <i/>
      <sz val="10"/>
      <color rgb="FF000000"/>
      <name val="Arial Narrow"/>
      <family val="2"/>
    </font>
    <font>
      <b/>
      <sz val="10"/>
      <color rgb="FF000000"/>
      <name val="Arial Narrow"/>
      <family val="2"/>
    </font>
    <font>
      <b/>
      <sz val="10"/>
      <name val="Arial Narrow"/>
      <family val="2"/>
    </font>
    <font>
      <sz val="8"/>
      <name val="Arial Narrow"/>
      <family val="2"/>
    </font>
    <font>
      <sz val="8"/>
      <color rgb="FF000000"/>
      <name val="Arial Narrow"/>
      <family val="2"/>
    </font>
    <font>
      <vertAlign val="superscript"/>
      <sz val="10"/>
      <name val="Arial Narrow"/>
      <family val="2"/>
    </font>
    <font>
      <sz val="11"/>
      <color rgb="FF000000"/>
      <name val="Arial Narrow"/>
      <family val="2"/>
    </font>
    <font>
      <vertAlign val="superscript"/>
      <sz val="10"/>
      <color rgb="FF000000"/>
      <name val="Arial Narrow"/>
      <family val="2"/>
    </font>
    <font>
      <sz val="11"/>
      <name val="Arial Narrow"/>
      <family val="2"/>
    </font>
  </fonts>
  <fills count="37">
    <fill>
      <patternFill patternType="none"/>
    </fill>
    <fill>
      <patternFill patternType="gray125"/>
    </fill>
    <fill>
      <patternFill patternType="solid">
        <fgColor rgb="FFCCCCFF"/>
        <bgColor rgb="FFC0C0C0"/>
      </patternFill>
    </fill>
    <fill>
      <patternFill patternType="solid">
        <fgColor rgb="FF99CCFF"/>
        <bgColor rgb="FFCCCCFF"/>
      </patternFill>
    </fill>
    <fill>
      <patternFill patternType="solid">
        <fgColor rgb="FFFF99CC"/>
        <bgColor rgb="FFFF8080"/>
      </patternFill>
    </fill>
    <fill>
      <patternFill patternType="solid">
        <fgColor rgb="FFFF8080"/>
        <bgColor rgb="FFFF99CC"/>
      </patternFill>
    </fill>
    <fill>
      <patternFill patternType="solid">
        <fgColor rgb="FFCCFFCC"/>
        <bgColor rgb="FFCCFFFF"/>
      </patternFill>
    </fill>
    <fill>
      <patternFill patternType="solid">
        <fgColor rgb="FFFFFFCC"/>
        <bgColor rgb="FFFFFFFF"/>
      </patternFill>
    </fill>
    <fill>
      <patternFill patternType="solid">
        <fgColor rgb="FFCC99FF"/>
        <bgColor rgb="FF9999FF"/>
      </patternFill>
    </fill>
    <fill>
      <patternFill patternType="solid">
        <fgColor rgb="FFFFCC99"/>
        <bgColor rgb="FFFAC090"/>
      </patternFill>
    </fill>
    <fill>
      <patternFill patternType="solid">
        <fgColor rgb="FFCCFFFF"/>
        <bgColor rgb="FFCCFFCC"/>
      </patternFill>
    </fill>
    <fill>
      <patternFill patternType="solid">
        <fgColor rgb="FF00FF00"/>
        <bgColor rgb="FF33CCCC"/>
      </patternFill>
    </fill>
    <fill>
      <patternFill patternType="solid">
        <fgColor rgb="FFFFFF99"/>
        <bgColor rgb="FFFFEB9C"/>
      </patternFill>
    </fill>
    <fill>
      <patternFill patternType="solid">
        <fgColor rgb="FFFFCC00"/>
        <bgColor rgb="FFFFFF00"/>
      </patternFill>
    </fill>
    <fill>
      <patternFill patternType="solid">
        <fgColor rgb="FF808000"/>
        <bgColor rgb="FF9C6500"/>
      </patternFill>
    </fill>
    <fill>
      <patternFill patternType="solid">
        <fgColor rgb="FF0066CC"/>
        <bgColor rgb="FF3366FF"/>
      </patternFill>
    </fill>
    <fill>
      <patternFill patternType="solid">
        <fgColor rgb="FFFF6600"/>
        <bgColor rgb="FFFF4000"/>
      </patternFill>
    </fill>
    <fill>
      <patternFill patternType="solid">
        <fgColor rgb="FF800080"/>
        <bgColor rgb="FF800080"/>
      </patternFill>
    </fill>
    <fill>
      <patternFill patternType="solid">
        <fgColor rgb="FF33CCCC"/>
        <bgColor rgb="FF00FFFF"/>
      </patternFill>
    </fill>
    <fill>
      <patternFill patternType="solid">
        <fgColor rgb="FFFF9900"/>
        <bgColor rgb="FFFFCC00"/>
      </patternFill>
    </fill>
    <fill>
      <patternFill patternType="solid">
        <fgColor rgb="FF993300"/>
        <bgColor rgb="FF993366"/>
      </patternFill>
    </fill>
    <fill>
      <patternFill patternType="solid">
        <fgColor rgb="FF333399"/>
        <bgColor rgb="FF003366"/>
      </patternFill>
    </fill>
    <fill>
      <patternFill patternType="solid">
        <fgColor rgb="FFFF0000"/>
        <bgColor rgb="FFFF4000"/>
      </patternFill>
    </fill>
    <fill>
      <patternFill patternType="solid">
        <fgColor rgb="FFC0C0C0"/>
        <bgColor rgb="FFB2B2B2"/>
      </patternFill>
    </fill>
    <fill>
      <patternFill patternType="solid">
        <fgColor rgb="FF969696"/>
        <bgColor rgb="FF808080"/>
      </patternFill>
    </fill>
    <fill>
      <patternFill patternType="solid">
        <fgColor rgb="FF339966"/>
        <bgColor rgb="FF7F7F7F"/>
      </patternFill>
    </fill>
    <fill>
      <patternFill patternType="solid">
        <fgColor rgb="FF666699"/>
        <bgColor rgb="FF7F7F7F"/>
      </patternFill>
    </fill>
    <fill>
      <patternFill patternType="solid">
        <fgColor rgb="FF993366"/>
        <bgColor rgb="FF993300"/>
      </patternFill>
    </fill>
    <fill>
      <patternFill patternType="solid">
        <fgColor rgb="FF9999FF"/>
        <bgColor rgb="FFCC99FF"/>
      </patternFill>
    </fill>
    <fill>
      <patternFill patternType="solid">
        <fgColor rgb="FFFFFFFF"/>
        <bgColor rgb="FFF2F2F2"/>
      </patternFill>
    </fill>
    <fill>
      <patternFill patternType="solid">
        <fgColor rgb="FFFFEB9C"/>
        <bgColor rgb="FFFFFF99"/>
      </patternFill>
    </fill>
    <fill>
      <patternFill patternType="solid">
        <fgColor rgb="FF92D050"/>
        <bgColor rgb="FFB2B2B2"/>
      </patternFill>
    </fill>
    <fill>
      <patternFill patternType="solid">
        <fgColor rgb="FF003366"/>
        <bgColor rgb="FF333399"/>
      </patternFill>
    </fill>
    <fill>
      <patternFill patternType="solid">
        <fgColor rgb="FFF2F2F2"/>
        <bgColor rgb="FFFFFFFF"/>
      </patternFill>
    </fill>
    <fill>
      <patternFill patternType="solid">
        <fgColor rgb="FFFAC090"/>
        <bgColor rgb="FFFFCC99"/>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3399"/>
      </bottom>
      <diagonal/>
    </border>
    <border>
      <left/>
      <right/>
      <top/>
      <bottom style="thin">
        <color rgb="FF333399"/>
      </bottom>
      <diagonal/>
    </border>
    <border>
      <left/>
      <right/>
      <top/>
      <bottom style="thick">
        <color rgb="FFC0C0C0"/>
      </bottom>
      <diagonal/>
    </border>
    <border>
      <left/>
      <right/>
      <top/>
      <bottom style="thin">
        <color rgb="FFC0C0C0"/>
      </bottom>
      <diagonal/>
    </border>
    <border>
      <left/>
      <right/>
      <top/>
      <bottom style="medium">
        <color rgb="FF0066CC"/>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bottom/>
      <diagonal/>
    </border>
    <border>
      <left/>
      <right/>
      <top/>
      <bottom style="double">
        <color rgb="FFFF9900"/>
      </bottom>
      <diagonal/>
    </border>
    <border>
      <left/>
      <right/>
      <top/>
      <bottom style="double">
        <color rgb="FF993300"/>
      </bottom>
      <diagonal/>
    </border>
    <border>
      <left/>
      <right/>
      <top style="thin">
        <color rgb="FF7F7F7F"/>
      </top>
      <bottom style="thin">
        <color rgb="FF7F7F7F"/>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0000"/>
      </bottom>
      <diagonal/>
    </border>
    <border>
      <left style="double">
        <color auto="1"/>
      </left>
      <right style="double">
        <color auto="1"/>
      </right>
      <top style="double">
        <color auto="1"/>
      </top>
      <bottom style="double">
        <color auto="1"/>
      </bottom>
      <diagonal/>
    </border>
    <border>
      <left style="thin">
        <color auto="1"/>
      </left>
      <right/>
      <top/>
      <bottom/>
      <diagonal/>
    </border>
    <border>
      <left/>
      <right/>
      <top style="thin">
        <color rgb="FF333399"/>
      </top>
      <bottom style="double">
        <color rgb="FF333399"/>
      </bottom>
      <diagonal/>
    </border>
    <border>
      <left/>
      <right/>
      <top style="double">
        <color auto="1"/>
      </top>
      <bottom/>
      <diagonal/>
    </border>
    <border>
      <left/>
      <right/>
      <top style="thin">
        <color rgb="FF003366"/>
      </top>
      <bottom style="double">
        <color rgb="FF003366"/>
      </bottom>
      <diagonal/>
    </border>
    <border>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1466">
    <xf numFmtId="0" fontId="0" fillId="0" borderId="0"/>
    <xf numFmtId="166" fontId="92" fillId="0" borderId="0" applyBorder="0" applyProtection="0"/>
    <xf numFmtId="181" fontId="92" fillId="0" borderId="0" applyBorder="0" applyProtection="0"/>
    <xf numFmtId="0" fontId="92" fillId="2" borderId="0" applyBorder="0" applyProtection="0"/>
    <xf numFmtId="0" fontId="92" fillId="2" borderId="0" applyBorder="0" applyProtection="0"/>
    <xf numFmtId="0" fontId="92" fillId="3" borderId="0" applyBorder="0" applyProtection="0"/>
    <xf numFmtId="0" fontId="92" fillId="4" borderId="0" applyBorder="0" applyProtection="0"/>
    <xf numFmtId="0" fontId="92" fillId="4" borderId="0" applyBorder="0" applyProtection="0"/>
    <xf numFmtId="0" fontId="92" fillId="5" borderId="0" applyBorder="0" applyProtection="0"/>
    <xf numFmtId="0" fontId="92" fillId="6" borderId="0" applyBorder="0" applyProtection="0"/>
    <xf numFmtId="0" fontId="92" fillId="6" borderId="0" applyBorder="0" applyProtection="0"/>
    <xf numFmtId="0" fontId="92" fillId="7" borderId="0" applyBorder="0" applyProtection="0"/>
    <xf numFmtId="0" fontId="92" fillId="8" borderId="0" applyBorder="0" applyProtection="0"/>
    <xf numFmtId="0" fontId="92" fillId="8"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7"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2" borderId="0" applyBorder="0" applyProtection="0"/>
    <xf numFmtId="0" fontId="92" fillId="8" borderId="0" applyBorder="0" applyProtection="0"/>
    <xf numFmtId="0" fontId="92" fillId="8" borderId="0" applyBorder="0" applyProtection="0"/>
    <xf numFmtId="0" fontId="92" fillId="4"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13" borderId="0" applyBorder="0" applyProtection="0"/>
    <xf numFmtId="0" fontId="92" fillId="13" borderId="0" applyBorder="0" applyProtection="0"/>
    <xf numFmtId="0" fontId="92" fillId="7"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13"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1" fillId="15" borderId="0" applyBorder="0" applyProtection="0"/>
    <xf numFmtId="0" fontId="1" fillId="15" borderId="0" applyBorder="0" applyProtection="0"/>
    <xf numFmtId="0" fontId="1" fillId="10" borderId="0" applyBorder="0" applyProtection="0"/>
    <xf numFmtId="0" fontId="1" fillId="5" borderId="0" applyBorder="0" applyProtection="0"/>
    <xf numFmtId="0" fontId="1" fillId="5" borderId="0" applyBorder="0" applyProtection="0"/>
    <xf numFmtId="0" fontId="1" fillId="16" borderId="0" applyBorder="0" applyProtection="0"/>
    <xf numFmtId="0" fontId="1" fillId="11" borderId="0" applyBorder="0" applyProtection="0"/>
    <xf numFmtId="0" fontId="1" fillId="11" borderId="0" applyBorder="0" applyProtection="0"/>
    <xf numFmtId="0" fontId="1" fillId="13" borderId="0" applyBorder="0" applyProtection="0"/>
    <xf numFmtId="0" fontId="1" fillId="17" borderId="0" applyBorder="0" applyProtection="0"/>
    <xf numFmtId="0" fontId="1" fillId="17" borderId="0" applyBorder="0" applyProtection="0"/>
    <xf numFmtId="0" fontId="1" fillId="4" borderId="0" applyBorder="0" applyProtection="0"/>
    <xf numFmtId="0" fontId="1" fillId="18" borderId="0" applyBorder="0" applyProtection="0"/>
    <xf numFmtId="0" fontId="1" fillId="18" borderId="0" applyBorder="0" applyProtection="0"/>
    <xf numFmtId="0" fontId="1" fillId="10" borderId="0" applyBorder="0" applyProtection="0"/>
    <xf numFmtId="0" fontId="1" fillId="19" borderId="0" applyBorder="0" applyProtection="0"/>
    <xf numFmtId="0" fontId="1" fillId="19" borderId="0" applyBorder="0" applyProtection="0"/>
    <xf numFmtId="0" fontId="1" fillId="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19" borderId="0" applyBorder="0" applyProtection="0"/>
    <xf numFmtId="0" fontId="2" fillId="0" borderId="0"/>
    <xf numFmtId="0" fontId="2" fillId="0" borderId="0"/>
    <xf numFmtId="0" fontId="3" fillId="0" borderId="0"/>
    <xf numFmtId="0" fontId="3" fillId="0" borderId="0"/>
    <xf numFmtId="0" fontId="4" fillId="0" borderId="0"/>
    <xf numFmtId="0" fontId="3" fillId="0" borderId="0"/>
    <xf numFmtId="0" fontId="3" fillId="0" borderId="0"/>
    <xf numFmtId="0" fontId="2" fillId="0" borderId="0"/>
    <xf numFmtId="0" fontId="1" fillId="21" borderId="0" applyBorder="0" applyProtection="0"/>
    <xf numFmtId="0" fontId="92" fillId="9" borderId="0" applyBorder="0" applyProtection="0"/>
    <xf numFmtId="0" fontId="92" fillId="3" borderId="0" applyBorder="0" applyProtection="0"/>
    <xf numFmtId="0" fontId="1" fillId="10"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2" borderId="0" applyBorder="0" applyProtection="0"/>
    <xf numFmtId="0" fontId="92" fillId="9" borderId="0" applyBorder="0" applyProtection="0"/>
    <xf numFmtId="0" fontId="92" fillId="23" borderId="0" applyBorder="0" applyProtection="0"/>
    <xf numFmtId="0" fontId="1" fillId="24"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5" borderId="0" applyBorder="0" applyProtection="0"/>
    <xf numFmtId="0" fontId="92" fillId="9" borderId="0" applyBorder="0" applyProtection="0"/>
    <xf numFmtId="0" fontId="92" fillId="9" borderId="0" applyBorder="0" applyProtection="0"/>
    <xf numFmtId="0" fontId="1" fillId="23"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5" borderId="0" applyBorder="0" applyProtection="0"/>
    <xf numFmtId="0" fontId="1" fillId="17" borderId="0" applyBorder="0" applyProtection="0"/>
    <xf numFmtId="0" fontId="92" fillId="9" borderId="0" applyBorder="0" applyProtection="0"/>
    <xf numFmtId="0" fontId="92" fillId="23" borderId="0" applyBorder="0" applyProtection="0"/>
    <xf numFmtId="0" fontId="1" fillId="4"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92" fillId="9" borderId="0" applyBorder="0" applyProtection="0"/>
    <xf numFmtId="0" fontId="92" fillId="10" borderId="0" applyBorder="0" applyProtection="0"/>
    <xf numFmtId="0" fontId="1" fillId="10"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6" borderId="0" applyBorder="0" applyProtection="0"/>
    <xf numFmtId="0" fontId="92" fillId="9" borderId="0" applyBorder="0" applyProtection="0"/>
    <xf numFmtId="0" fontId="92" fillId="7" borderId="0" applyBorder="0" applyProtection="0"/>
    <xf numFmtId="0" fontId="1" fillId="12"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16"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6" fillId="23" borderId="1" applyProtection="0"/>
    <xf numFmtId="0" fontId="8" fillId="0" borderId="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5" fontId="92" fillId="0" borderId="0" applyBorder="0" applyProtection="0"/>
    <xf numFmtId="165" fontId="92" fillId="0" borderId="0" applyBorder="0" applyProtection="0"/>
    <xf numFmtId="165" fontId="92" fillId="0" borderId="0" applyBorder="0" applyProtection="0"/>
    <xf numFmtId="164" fontId="92" fillId="0" borderId="0" applyBorder="0" applyProtection="0"/>
    <xf numFmtId="166" fontId="92" fillId="0" borderId="0" applyBorder="0" applyProtection="0"/>
    <xf numFmtId="167" fontId="92" fillId="0" borderId="0" applyBorder="0" applyProtection="0"/>
    <xf numFmtId="3" fontId="92" fillId="0" borderId="0" applyBorder="0" applyProtection="0"/>
    <xf numFmtId="168"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8" fontId="92" fillId="0" borderId="0" applyBorder="0" applyProtection="0"/>
    <xf numFmtId="168" fontId="92" fillId="0" borderId="0" applyBorder="0" applyProtection="0"/>
    <xf numFmtId="170" fontId="92" fillId="0" borderId="0" applyBorder="0" applyProtection="0"/>
    <xf numFmtId="0" fontId="92" fillId="0" borderId="0" applyBorder="0" applyProtection="0"/>
    <xf numFmtId="171" fontId="92" fillId="0" borderId="0" applyBorder="0" applyProtection="0"/>
    <xf numFmtId="166" fontId="92" fillId="0" borderId="0" applyBorder="0" applyProtection="0"/>
    <xf numFmtId="0" fontId="10" fillId="6" borderId="0" applyBorder="0" applyProtection="0"/>
    <xf numFmtId="0" fontId="10" fillId="6" borderId="0" applyBorder="0" applyProtection="0"/>
    <xf numFmtId="0" fontId="10" fillId="10" borderId="0" applyBorder="0" applyProtection="0"/>
    <xf numFmtId="0" fontId="11" fillId="0" borderId="3"/>
    <xf numFmtId="0" fontId="11" fillId="0" borderId="3"/>
    <xf numFmtId="0" fontId="11" fillId="0" borderId="3"/>
    <xf numFmtId="0" fontId="11" fillId="0" borderId="3"/>
    <xf numFmtId="0" fontId="11" fillId="0" borderId="3"/>
    <xf numFmtId="0" fontId="12" fillId="0" borderId="3"/>
    <xf numFmtId="0" fontId="11" fillId="0" borderId="3"/>
    <xf numFmtId="0" fontId="12" fillId="0" borderId="3"/>
    <xf numFmtId="0" fontId="11" fillId="0" borderId="3"/>
    <xf numFmtId="0" fontId="12" fillId="0" borderId="3"/>
    <xf numFmtId="0" fontId="11" fillId="0" borderId="3"/>
    <xf numFmtId="0" fontId="12" fillId="0" borderId="3"/>
    <xf numFmtId="0" fontId="12" fillId="0" borderId="3"/>
    <xf numFmtId="0" fontId="12" fillId="0" borderId="3"/>
    <xf numFmtId="0" fontId="11" fillId="0" borderId="3"/>
    <xf numFmtId="0" fontId="12" fillId="0" borderId="3"/>
    <xf numFmtId="0" fontId="12" fillId="0" borderId="3"/>
    <xf numFmtId="0" fontId="12" fillId="0" borderId="3">
      <alignment vertical="top" wrapText="1"/>
    </xf>
    <xf numFmtId="0" fontId="11" fillId="0" borderId="3"/>
    <xf numFmtId="0" fontId="12" fillId="0" borderId="3">
      <alignment vertical="top" wrapText="1"/>
    </xf>
    <xf numFmtId="0" fontId="12" fillId="0" borderId="3">
      <alignment vertical="top" wrapText="1"/>
    </xf>
    <xf numFmtId="0" fontId="11" fillId="0" borderId="3"/>
    <xf numFmtId="0" fontId="11" fillId="0" borderId="3"/>
    <xf numFmtId="0" fontId="13" fillId="28" borderId="0" applyBorder="0" applyProtection="0"/>
    <xf numFmtId="0" fontId="13" fillId="19" borderId="0" applyBorder="0" applyProtection="0"/>
    <xf numFmtId="0" fontId="13" fillId="2" borderId="0" applyBorder="0" applyProtection="0"/>
    <xf numFmtId="172" fontId="92" fillId="0" borderId="0" applyBorder="0" applyProtection="0"/>
    <xf numFmtId="0" fontId="14" fillId="0" borderId="0" applyBorder="0" applyProtection="0"/>
    <xf numFmtId="172" fontId="92" fillId="0" borderId="0" applyBorder="0" applyProtection="0"/>
    <xf numFmtId="172" fontId="92"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2" fontId="92" fillId="0" borderId="0" applyBorder="0" applyProtection="0"/>
    <xf numFmtId="0" fontId="16" fillId="0" borderId="0" applyBorder="0" applyProtection="0"/>
    <xf numFmtId="0" fontId="17" fillId="0" borderId="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8" fillId="0" borderId="0" applyBorder="0" applyProtection="0"/>
    <xf numFmtId="0" fontId="18" fillId="0" borderId="0" applyBorder="0" applyProtection="0"/>
    <xf numFmtId="0" fontId="18" fillId="0" borderId="0" applyBorder="0"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21" fillId="0" borderId="0" applyBorder="0" applyProtection="0"/>
    <xf numFmtId="0" fontId="21" fillId="0" borderId="0" applyBorder="0" applyProtection="0"/>
    <xf numFmtId="0" fontId="21" fillId="0" borderId="0" applyBorder="0" applyProtection="0"/>
    <xf numFmtId="0" fontId="22" fillId="0" borderId="6" applyProtection="0"/>
    <xf numFmtId="0" fontId="23" fillId="0" borderId="0"/>
    <xf numFmtId="0" fontId="22" fillId="0" borderId="6" applyProtection="0"/>
    <xf numFmtId="0" fontId="22" fillId="0" borderId="6" applyProtection="0"/>
    <xf numFmtId="0" fontId="24" fillId="0" borderId="0"/>
    <xf numFmtId="0" fontId="23" fillId="0" borderId="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6" fillId="0" borderId="8"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6" fillId="0" borderId="0" applyBorder="0" applyProtection="0"/>
    <xf numFmtId="173" fontId="28" fillId="0" borderId="0">
      <protection locked="0"/>
    </xf>
    <xf numFmtId="173" fontId="28" fillId="0" borderId="0">
      <protection locked="0"/>
    </xf>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0" fontId="31" fillId="0" borderId="0" applyBorder="0" applyProtection="0"/>
    <xf numFmtId="0" fontId="32" fillId="0" borderId="0" applyBorder="0" applyProtection="0"/>
    <xf numFmtId="0" fontId="33" fillId="0" borderId="0" applyBorder="0" applyProtection="0"/>
    <xf numFmtId="0" fontId="30" fillId="0" borderId="0" applyBorder="0" applyProtection="0"/>
    <xf numFmtId="0" fontId="34" fillId="0" borderId="0" applyBorder="0" applyProtection="0"/>
    <xf numFmtId="0" fontId="35" fillId="0" borderId="0" applyBorder="0" applyProtection="0"/>
    <xf numFmtId="0" fontId="33" fillId="0" borderId="0" applyBorder="0" applyProtection="0"/>
    <xf numFmtId="0" fontId="33" fillId="0" borderId="0" applyBorder="0" applyProtection="0"/>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33" fillId="0" borderId="0" applyBorder="0" applyProtection="0"/>
    <xf numFmtId="0" fontId="30" fillId="0" borderId="0" applyBorder="0" applyProtection="0"/>
    <xf numFmtId="0" fontId="30" fillId="0" borderId="0" applyBorder="0" applyProtection="0"/>
    <xf numFmtId="0" fontId="30" fillId="0" borderId="0" applyBorder="0" applyProtection="0"/>
    <xf numFmtId="0" fontId="31" fillId="0" borderId="0" applyBorder="0" applyProtection="0"/>
    <xf numFmtId="0" fontId="31" fillId="0" borderId="0" applyBorder="0" applyProtection="0"/>
    <xf numFmtId="0" fontId="31" fillId="0" borderId="0" applyBorder="0" applyProtection="0"/>
    <xf numFmtId="0" fontId="36" fillId="0" borderId="0" applyBorder="0" applyProtection="0"/>
    <xf numFmtId="0" fontId="30" fillId="0" borderId="0" applyBorder="0"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9" borderId="1" applyProtection="0"/>
    <xf numFmtId="0" fontId="38" fillId="23" borderId="10" applyProtection="0"/>
    <xf numFmtId="0" fontId="38" fillId="23" borderId="10" applyProtection="0"/>
    <xf numFmtId="0" fontId="38" fillId="29" borderId="10" applyProtection="0"/>
    <xf numFmtId="174" fontId="39" fillId="0" borderId="11">
      <alignment horizontal="right" vertical="top" wrapText="1"/>
    </xf>
    <xf numFmtId="3" fontId="40" fillId="0" borderId="0"/>
    <xf numFmtId="175" fontId="41" fillId="0" borderId="0" applyBorder="0" applyProtection="0">
      <alignment horizontal="left" vertical="top" wrapText="1"/>
    </xf>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2" fillId="0" borderId="12" applyProtection="0"/>
    <xf numFmtId="0" fontId="44" fillId="22" borderId="0">
      <alignment horizontal="center" vertical="center" wrapText="1"/>
    </xf>
    <xf numFmtId="176" fontId="41" fillId="0" borderId="0" applyBorder="0" applyProtection="0">
      <alignment horizontal="left" vertical="top" wrapText="1"/>
    </xf>
    <xf numFmtId="0" fontId="45" fillId="0" borderId="14">
      <alignment horizontal="center" vertical="center" wrapText="1"/>
    </xf>
    <xf numFmtId="0" fontId="46" fillId="0" borderId="0">
      <alignment vertical="top"/>
    </xf>
    <xf numFmtId="0" fontId="19" fillId="0" borderId="4" applyProtection="0"/>
    <xf numFmtId="0" fontId="19" fillId="0" borderId="4" applyProtection="0"/>
    <xf numFmtId="0" fontId="19" fillId="0" borderId="4" applyProtection="0"/>
    <xf numFmtId="0" fontId="47" fillId="0" borderId="15" applyProtection="0"/>
    <xf numFmtId="0" fontId="48" fillId="0" borderId="0">
      <alignment vertical="top"/>
    </xf>
    <xf numFmtId="0" fontId="20" fillId="0" borderId="5" applyProtection="0"/>
    <xf numFmtId="0" fontId="20" fillId="0" borderId="5" applyProtection="0"/>
    <xf numFmtId="0" fontId="48" fillId="0" borderId="0">
      <alignment vertical="top"/>
    </xf>
    <xf numFmtId="0" fontId="22" fillId="0" borderId="6" applyProtection="0"/>
    <xf numFmtId="0" fontId="24" fillId="0" borderId="0"/>
    <xf numFmtId="0" fontId="24" fillId="0" borderId="0"/>
    <xf numFmtId="0" fontId="22" fillId="0" borderId="6" applyProtection="0"/>
    <xf numFmtId="0" fontId="49" fillId="0" borderId="16" applyProtection="0"/>
    <xf numFmtId="0" fontId="24" fillId="0" borderId="0"/>
    <xf numFmtId="0" fontId="23" fillId="0" borderId="0"/>
    <xf numFmtId="0" fontId="23" fillId="0" borderId="0"/>
    <xf numFmtId="0" fontId="46" fillId="0" borderId="0"/>
    <xf numFmtId="0" fontId="24" fillId="0" borderId="0"/>
    <xf numFmtId="0" fontId="26" fillId="0" borderId="8" applyProtection="0"/>
    <xf numFmtId="0" fontId="26" fillId="0" borderId="8" applyProtection="0"/>
    <xf numFmtId="0" fontId="50" fillId="0" borderId="17" applyProtection="0"/>
    <xf numFmtId="0" fontId="26" fillId="0" borderId="0" applyBorder="0" applyProtection="0"/>
    <xf numFmtId="0" fontId="26" fillId="0" borderId="0" applyBorder="0" applyProtection="0"/>
    <xf numFmtId="0" fontId="50" fillId="0" borderId="0" applyBorder="0" applyProtection="0"/>
    <xf numFmtId="0" fontId="51" fillId="0" borderId="0" applyBorder="0" applyProtection="0"/>
    <xf numFmtId="0" fontId="51" fillId="0" borderId="0" applyBorder="0" applyProtection="0"/>
    <xf numFmtId="0" fontId="52" fillId="0" borderId="0" applyBorder="0" applyProtection="0"/>
    <xf numFmtId="0" fontId="17" fillId="0" borderId="0"/>
    <xf numFmtId="0" fontId="8" fillId="0" borderId="0"/>
    <xf numFmtId="0" fontId="17" fillId="0" borderId="0"/>
    <xf numFmtId="0" fontId="17" fillId="0" borderId="0"/>
    <xf numFmtId="0" fontId="53" fillId="0" borderId="0"/>
    <xf numFmtId="0" fontId="54" fillId="0" borderId="0"/>
    <xf numFmtId="0" fontId="14" fillId="0" borderId="0"/>
    <xf numFmtId="0" fontId="92" fillId="0" borderId="0"/>
    <xf numFmtId="0" fontId="55" fillId="0" borderId="0"/>
    <xf numFmtId="0" fontId="3" fillId="0" borderId="0"/>
    <xf numFmtId="0" fontId="56" fillId="0" borderId="0"/>
    <xf numFmtId="0" fontId="17" fillId="0" borderId="0"/>
    <xf numFmtId="0" fontId="17" fillId="0" borderId="0"/>
    <xf numFmtId="0" fontId="55" fillId="0" borderId="0"/>
    <xf numFmtId="0" fontId="55" fillId="0" borderId="0"/>
    <xf numFmtId="0" fontId="17" fillId="0" borderId="0"/>
    <xf numFmtId="0" fontId="57" fillId="0" borderId="0"/>
    <xf numFmtId="0" fontId="57" fillId="0" borderId="0"/>
    <xf numFmtId="0" fontId="17" fillId="0" borderId="0"/>
    <xf numFmtId="0" fontId="57" fillId="0" borderId="0"/>
    <xf numFmtId="0" fontId="57" fillId="0" borderId="0"/>
    <xf numFmtId="0" fontId="17" fillId="0" borderId="0"/>
    <xf numFmtId="0" fontId="3" fillId="0" borderId="0"/>
    <xf numFmtId="0" fontId="92" fillId="0" borderId="0"/>
    <xf numFmtId="0" fontId="92" fillId="0" borderId="0"/>
    <xf numFmtId="0" fontId="58" fillId="0" borderId="0"/>
    <xf numFmtId="0" fontId="17" fillId="0" borderId="0"/>
    <xf numFmtId="0" fontId="5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9"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 fillId="0" borderId="0"/>
    <xf numFmtId="0" fontId="17" fillId="0" borderId="0"/>
    <xf numFmtId="0" fontId="56" fillId="0" borderId="0"/>
    <xf numFmtId="0" fontId="57" fillId="0" borderId="0"/>
    <xf numFmtId="0" fontId="55" fillId="0" borderId="0"/>
    <xf numFmtId="0" fontId="40" fillId="0" borderId="0"/>
    <xf numFmtId="177" fontId="60" fillId="0" borderId="0"/>
    <xf numFmtId="0" fontId="55" fillId="0" borderId="0"/>
    <xf numFmtId="0" fontId="53" fillId="0" borderId="0"/>
    <xf numFmtId="0" fontId="57" fillId="0" borderId="0"/>
    <xf numFmtId="0" fontId="17" fillId="0" borderId="0"/>
    <xf numFmtId="0" fontId="53" fillId="0" borderId="0"/>
    <xf numFmtId="0" fontId="17" fillId="0" borderId="0"/>
    <xf numFmtId="0" fontId="17" fillId="0" borderId="0"/>
    <xf numFmtId="0" fontId="53" fillId="0" borderId="0"/>
    <xf numFmtId="0" fontId="17" fillId="0" borderId="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62" fillId="12" borderId="0" applyBorder="0" applyProtection="0"/>
    <xf numFmtId="0" fontId="63" fillId="30" borderId="0" applyBorder="0" applyProtection="0"/>
    <xf numFmtId="0" fontId="92" fillId="31" borderId="0" applyBorder="0"/>
    <xf numFmtId="0" fontId="57" fillId="0" borderId="0"/>
    <xf numFmtId="178" fontId="64" fillId="0" borderId="0"/>
    <xf numFmtId="178" fontId="64" fillId="0" borderId="0"/>
    <xf numFmtId="178" fontId="64" fillId="0" borderId="0"/>
    <xf numFmtId="0" fontId="55" fillId="0" borderId="0"/>
    <xf numFmtId="178" fontId="64" fillId="0" borderId="0"/>
    <xf numFmtId="178" fontId="64" fillId="0" borderId="0"/>
    <xf numFmtId="178" fontId="64" fillId="0" borderId="0"/>
    <xf numFmtId="0" fontId="5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78" fontId="64" fillId="0" borderId="0"/>
    <xf numFmtId="178" fontId="66" fillId="0" borderId="0"/>
    <xf numFmtId="178" fontId="64" fillId="0" borderId="0"/>
    <xf numFmtId="178" fontId="64" fillId="0" borderId="0"/>
    <xf numFmtId="178" fontId="64" fillId="0" borderId="0"/>
    <xf numFmtId="0" fontId="3" fillId="0" borderId="0"/>
    <xf numFmtId="0" fontId="57" fillId="0" borderId="0"/>
    <xf numFmtId="0" fontId="17" fillId="0" borderId="0"/>
    <xf numFmtId="0" fontId="55" fillId="0" borderId="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56" fillId="0" borderId="0"/>
    <xf numFmtId="0" fontId="56" fillId="0" borderId="0"/>
    <xf numFmtId="0" fontId="55" fillId="0" borderId="0"/>
    <xf numFmtId="0" fontId="57" fillId="0" borderId="0"/>
    <xf numFmtId="178" fontId="64" fillId="0" borderId="0"/>
    <xf numFmtId="178" fontId="64" fillId="0" borderId="0"/>
    <xf numFmtId="0" fontId="67" fillId="0" borderId="0" applyProtection="0"/>
    <xf numFmtId="0" fontId="17" fillId="0" borderId="0" applyBorder="0" applyProtection="0"/>
    <xf numFmtId="0" fontId="68" fillId="0" borderId="0"/>
    <xf numFmtId="0" fontId="17" fillId="0" borderId="0" applyBorder="0" applyProtection="0"/>
    <xf numFmtId="0" fontId="57" fillId="0" borderId="0"/>
    <xf numFmtId="0" fontId="17" fillId="0" borderId="0"/>
    <xf numFmtId="0" fontId="55" fillId="0" borderId="0"/>
    <xf numFmtId="0" fontId="57" fillId="0" borderId="0"/>
    <xf numFmtId="0" fontId="17" fillId="0" borderId="0"/>
    <xf numFmtId="0" fontId="57" fillId="0" borderId="0"/>
    <xf numFmtId="0" fontId="17" fillId="0" borderId="0"/>
    <xf numFmtId="178" fontId="64" fillId="0" borderId="0"/>
    <xf numFmtId="178" fontId="64" fillId="0" borderId="0"/>
    <xf numFmtId="178" fontId="64" fillId="0" borderId="0"/>
    <xf numFmtId="178" fontId="64" fillId="0" borderId="0"/>
    <xf numFmtId="0" fontId="17" fillId="0" borderId="0" applyBorder="0" applyProtection="0"/>
    <xf numFmtId="0" fontId="17" fillId="0" borderId="0"/>
    <xf numFmtId="0" fontId="17"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0" fontId="55" fillId="0" borderId="0"/>
    <xf numFmtId="0" fontId="17" fillId="0" borderId="0"/>
    <xf numFmtId="2" fontId="17" fillId="0" borderId="0">
      <alignment horizontal="right"/>
    </xf>
    <xf numFmtId="0" fontId="92" fillId="0" borderId="0"/>
    <xf numFmtId="0" fontId="55" fillId="0" borderId="0"/>
    <xf numFmtId="2" fontId="17" fillId="0" borderId="0">
      <alignment horizontal="right"/>
    </xf>
    <xf numFmtId="0" fontId="17" fillId="0" borderId="0"/>
    <xf numFmtId="0" fontId="17" fillId="0" borderId="0"/>
    <xf numFmtId="0" fontId="17" fillId="0" borderId="0"/>
    <xf numFmtId="0" fontId="17" fillId="0" borderId="0"/>
    <xf numFmtId="0" fontId="17" fillId="0" borderId="0"/>
    <xf numFmtId="2" fontId="17" fillId="0" borderId="0">
      <alignment horizontal="right"/>
    </xf>
    <xf numFmtId="0" fontId="5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5" fillId="0" borderId="0"/>
    <xf numFmtId="0" fontId="17" fillId="0" borderId="0"/>
    <xf numFmtId="0" fontId="17" fillId="0" borderId="0"/>
    <xf numFmtId="0" fontId="17" fillId="0" borderId="0"/>
    <xf numFmtId="0" fontId="17" fillId="0" borderId="0" applyBorder="0" applyProtection="0"/>
    <xf numFmtId="0" fontId="17" fillId="0" borderId="0"/>
    <xf numFmtId="0" fontId="69" fillId="0" borderId="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9" applyProtection="0"/>
    <xf numFmtId="0" fontId="92" fillId="7" borderId="19" applyProtection="0"/>
    <xf numFmtId="0" fontId="92" fillId="7" borderId="18" applyProtection="0"/>
    <xf numFmtId="0" fontId="92" fillId="7" borderId="18" applyProtection="0"/>
    <xf numFmtId="0" fontId="92" fillId="7" borderId="18" applyProtection="0"/>
    <xf numFmtId="0" fontId="45" fillId="31" borderId="14">
      <alignment horizontal="center" vertical="center" wrapText="1"/>
    </xf>
    <xf numFmtId="179" fontId="92" fillId="0" borderId="0" applyBorder="0" applyProtection="0"/>
    <xf numFmtId="179" fontId="92" fillId="0" borderId="0" applyBorder="0" applyProtection="0"/>
    <xf numFmtId="179" fontId="92" fillId="0" borderId="0" applyBorder="0" applyProtection="0"/>
    <xf numFmtId="0" fontId="92" fillId="0" borderId="14"/>
    <xf numFmtId="0" fontId="92" fillId="7" borderId="18" applyProtection="0"/>
    <xf numFmtId="0" fontId="92" fillId="7" borderId="18" applyProtection="0"/>
    <xf numFmtId="0" fontId="92" fillId="7" borderId="18" applyProtection="0"/>
    <xf numFmtId="0" fontId="92" fillId="7" borderId="19" applyProtection="0"/>
    <xf numFmtId="0" fontId="70" fillId="0" borderId="0" applyBorder="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179" fontId="92" fillId="0" borderId="0" applyBorder="0" applyProtection="0"/>
    <xf numFmtId="179" fontId="92" fillId="0" borderId="0" applyBorder="0" applyProtection="0"/>
    <xf numFmtId="0" fontId="15" fillId="0" borderId="0" applyBorder="0" applyProtection="0"/>
    <xf numFmtId="4" fontId="71" fillId="0" borderId="0">
      <alignment vertical="top"/>
      <protection hidden="1"/>
    </xf>
    <xf numFmtId="0" fontId="72" fillId="0" borderId="0">
      <alignment wrapText="1"/>
    </xf>
    <xf numFmtId="0" fontId="1" fillId="21" borderId="0" applyBorder="0" applyProtection="0"/>
    <xf numFmtId="0" fontId="1" fillId="21" borderId="0" applyBorder="0" applyProtection="0"/>
    <xf numFmtId="0" fontId="1" fillId="32" borderId="0" applyBorder="0" applyProtection="0"/>
    <xf numFmtId="0" fontId="1" fillId="22" borderId="0" applyBorder="0" applyProtection="0"/>
    <xf numFmtId="0" fontId="1" fillId="22" borderId="0" applyBorder="0" applyProtection="0"/>
    <xf numFmtId="0" fontId="1" fillId="16" borderId="0" applyBorder="0" applyProtection="0"/>
    <xf numFmtId="0" fontId="1" fillId="25" borderId="0" applyBorder="0" applyProtection="0"/>
    <xf numFmtId="0" fontId="1" fillId="25" borderId="0" applyBorder="0" applyProtection="0"/>
    <xf numFmtId="0" fontId="1" fillId="13" borderId="0" applyBorder="0" applyProtection="0"/>
    <xf numFmtId="0" fontId="1" fillId="17" borderId="0" applyBorder="0" applyProtection="0"/>
    <xf numFmtId="0" fontId="1" fillId="17" borderId="0" applyBorder="0" applyProtection="0"/>
    <xf numFmtId="0" fontId="1" fillId="26" borderId="0" applyBorder="0" applyProtection="0"/>
    <xf numFmtId="0" fontId="1" fillId="18" borderId="0" applyBorder="0" applyProtection="0"/>
    <xf numFmtId="0" fontId="1" fillId="16" borderId="0" applyBorder="0" applyProtection="0"/>
    <xf numFmtId="0" fontId="1" fillId="16" borderId="0" applyBorder="0" applyProtection="0"/>
    <xf numFmtId="0" fontId="1" fillId="22" borderId="0" applyBorder="0" applyProtection="0"/>
    <xf numFmtId="0" fontId="42" fillId="0" borderId="12" applyProtection="0"/>
    <xf numFmtId="0" fontId="42" fillId="0" borderId="12" applyProtection="0"/>
    <xf numFmtId="0" fontId="70" fillId="0" borderId="20" applyProtection="0"/>
    <xf numFmtId="0" fontId="92" fillId="33" borderId="14"/>
    <xf numFmtId="0" fontId="9" fillId="24" borderId="2" applyProtection="0"/>
    <xf numFmtId="49" fontId="73" fillId="23" borderId="21">
      <alignment horizontal="center" vertical="top" wrapText="1"/>
    </xf>
    <xf numFmtId="49" fontId="74"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0" fontId="6" fillId="23" borderId="1" applyProtection="0"/>
    <xf numFmtId="0" fontId="6" fillId="23" borderId="1" applyProtection="0"/>
    <xf numFmtId="0" fontId="75" fillId="29" borderId="1" applyProtection="0"/>
    <xf numFmtId="4" fontId="76" fillId="0" borderId="0" applyProtection="0">
      <alignment horizontal="left"/>
    </xf>
    <xf numFmtId="0" fontId="77" fillId="29" borderId="0">
      <alignment horizontal="left"/>
    </xf>
    <xf numFmtId="0" fontId="77" fillId="29" borderId="0">
      <alignment horizontal="right"/>
    </xf>
    <xf numFmtId="0" fontId="78" fillId="29" borderId="0">
      <alignment horizontal="left" vertical="top"/>
    </xf>
    <xf numFmtId="0" fontId="79" fillId="29" borderId="0">
      <alignment horizontal="left" vertical="top"/>
    </xf>
    <xf numFmtId="0" fontId="54" fillId="29" borderId="0">
      <alignment horizontal="left" vertical="top"/>
    </xf>
    <xf numFmtId="0" fontId="77" fillId="29" borderId="0">
      <alignment horizontal="left" vertical="top"/>
    </xf>
    <xf numFmtId="0" fontId="77" fillId="29" borderId="0">
      <alignment horizontal="left" vertical="top"/>
    </xf>
    <xf numFmtId="0" fontId="80" fillId="29" borderId="0">
      <alignment horizontal="right" vertical="top"/>
    </xf>
    <xf numFmtId="0" fontId="81" fillId="29" borderId="0">
      <alignment horizontal="left" vertical="top"/>
    </xf>
    <xf numFmtId="0" fontId="82" fillId="23" borderId="0">
      <alignment horizontal="left" vertical="center"/>
    </xf>
    <xf numFmtId="0" fontId="82" fillId="23" borderId="0">
      <alignment horizontal="left" vertical="center"/>
    </xf>
    <xf numFmtId="0" fontId="82" fillId="23" borderId="0">
      <alignment horizontal="right" vertical="center"/>
    </xf>
    <xf numFmtId="0" fontId="77" fillId="29" borderId="0">
      <alignment horizontal="left"/>
    </xf>
    <xf numFmtId="0" fontId="83" fillId="29" borderId="0">
      <alignment horizontal="left" vertical="center"/>
    </xf>
    <xf numFmtId="0" fontId="77" fillId="29" borderId="0">
      <alignment horizontal="right" vertical="top"/>
    </xf>
    <xf numFmtId="0" fontId="82" fillId="29" borderId="0">
      <alignment horizontal="left"/>
    </xf>
    <xf numFmtId="0" fontId="82" fillId="29" borderId="0">
      <alignment horizontal="left" vertical="top"/>
    </xf>
    <xf numFmtId="0" fontId="84" fillId="29" borderId="0">
      <alignment horizontal="right" vertical="top"/>
    </xf>
    <xf numFmtId="0" fontId="82" fillId="29" borderId="0">
      <alignment horizontal="lef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82" fillId="23" borderId="0">
      <alignment horizontal="left" vertical="center"/>
    </xf>
    <xf numFmtId="0" fontId="82" fillId="23" borderId="0">
      <alignment horizontal="right" vertical="center"/>
    </xf>
    <xf numFmtId="0" fontId="82" fillId="29" borderId="0">
      <alignment horizontal="right" vertical="top"/>
    </xf>
    <xf numFmtId="0" fontId="77" fillId="29" borderId="0">
      <alignment horizontal="left" vertical="top"/>
    </xf>
    <xf numFmtId="0" fontId="77" fillId="29" borderId="0">
      <alignment horizontal="left" vertical="top"/>
    </xf>
    <xf numFmtId="0" fontId="77" fillId="29" borderId="0">
      <alignment horizontal="left" vertical="top"/>
    </xf>
    <xf numFmtId="0" fontId="85" fillId="29" borderId="0">
      <alignment horizontal="left" vertical="top"/>
    </xf>
    <xf numFmtId="0" fontId="86" fillId="29" borderId="0">
      <alignment horizontal="left" vertical="top"/>
    </xf>
    <xf numFmtId="0" fontId="85" fillId="29" borderId="0">
      <alignment horizontal="left" vertical="top"/>
    </xf>
    <xf numFmtId="0" fontId="82" fillId="29" borderId="0">
      <alignment horizontal="left"/>
    </xf>
    <xf numFmtId="0" fontId="82" fillId="29" borderId="0">
      <alignment horizontal="right"/>
    </xf>
    <xf numFmtId="0" fontId="52" fillId="0" borderId="0" applyBorder="0" applyProtection="0"/>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5" fillId="4" borderId="0" applyBorder="0" applyProtection="0"/>
    <xf numFmtId="0" fontId="5" fillId="4" borderId="0" applyBorder="0" applyProtection="0"/>
    <xf numFmtId="0" fontId="5" fillId="8" borderId="0" applyBorder="0" applyProtection="0"/>
    <xf numFmtId="0" fontId="4" fillId="0" borderId="0"/>
    <xf numFmtId="0" fontId="89" fillId="0" borderId="0"/>
    <xf numFmtId="0" fontId="3" fillId="0" borderId="0"/>
    <xf numFmtId="0" fontId="8" fillId="0" borderId="0"/>
    <xf numFmtId="0" fontId="3" fillId="0" borderId="0"/>
    <xf numFmtId="0" fontId="2" fillId="0" borderId="0"/>
    <xf numFmtId="0" fontId="89" fillId="0" borderId="0"/>
    <xf numFmtId="166" fontId="17" fillId="0" borderId="0" applyBorder="0" applyProtection="0"/>
    <xf numFmtId="0" fontId="39" fillId="0" borderId="22">
      <alignment horizontal="left" vertical="top" wrapText="1"/>
    </xf>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51" fillId="0" borderId="0" applyBorder="0" applyProtection="0"/>
    <xf numFmtId="0" fontId="13" fillId="0" borderId="23" applyProtection="0"/>
    <xf numFmtId="0" fontId="92" fillId="0" borderId="24" applyProtection="0"/>
    <xf numFmtId="0" fontId="92" fillId="0" borderId="24" applyProtection="0"/>
    <xf numFmtId="0" fontId="92" fillId="0" borderId="24"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13" fillId="0" borderId="23" applyProtection="0"/>
    <xf numFmtId="180"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81" fontId="92" fillId="0" borderId="0" applyBorder="0" applyProtection="0"/>
    <xf numFmtId="181" fontId="92" fillId="0" borderId="0" applyBorder="0" applyProtection="0"/>
    <xf numFmtId="168" fontId="3" fillId="0" borderId="0" applyBorder="0" applyProtection="0"/>
    <xf numFmtId="168"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17" fillId="0" borderId="0" applyBorder="0" applyProtection="0"/>
    <xf numFmtId="0" fontId="92" fillId="34" borderId="14"/>
    <xf numFmtId="0" fontId="37" fillId="9" borderId="1" applyProtection="0"/>
    <xf numFmtId="0" fontId="37" fillId="9" borderId="1" applyProtection="0"/>
    <xf numFmtId="0" fontId="37" fillId="12" borderId="1" applyProtection="0"/>
    <xf numFmtId="0" fontId="13" fillId="0" borderId="23" applyProtection="0"/>
    <xf numFmtId="0" fontId="13" fillId="0" borderId="23" applyProtection="0"/>
    <xf numFmtId="0" fontId="13" fillId="0" borderId="25"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182" fontId="92" fillId="0" borderId="0" applyBorder="0" applyProtection="0"/>
    <xf numFmtId="169" fontId="92" fillId="0" borderId="0" applyBorder="0" applyProtection="0"/>
    <xf numFmtId="0" fontId="92" fillId="0" borderId="0" applyBorder="0" applyProtection="0"/>
    <xf numFmtId="0" fontId="92" fillId="0" borderId="0" applyBorder="0" applyProtection="0"/>
    <xf numFmtId="0" fontId="91" fillId="0" borderId="0"/>
    <xf numFmtId="0" fontId="96" fillId="0" borderId="0"/>
    <xf numFmtId="0" fontId="97" fillId="0" borderId="0"/>
  </cellStyleXfs>
  <cellXfs count="130">
    <xf numFmtId="0" fontId="0" fillId="0" borderId="0" xfId="0"/>
    <xf numFmtId="2" fontId="94" fillId="0" borderId="0" xfId="1024" applyNumberFormat="1" applyFont="1" applyAlignment="1">
      <alignment vertical="top" wrapText="1"/>
    </xf>
    <xf numFmtId="49" fontId="94" fillId="0" borderId="0" xfId="1024" applyNumberFormat="1" applyFont="1" applyAlignment="1">
      <alignment horizontal="center" vertical="top" wrapText="1"/>
    </xf>
    <xf numFmtId="0" fontId="94" fillId="0" borderId="0" xfId="0" applyFont="1"/>
    <xf numFmtId="0" fontId="95" fillId="0" borderId="0" xfId="0" applyFont="1"/>
    <xf numFmtId="0" fontId="93" fillId="0" borderId="0" xfId="1024" applyFont="1"/>
    <xf numFmtId="2" fontId="94" fillId="0" borderId="0" xfId="1024" applyNumberFormat="1" applyFont="1" applyAlignment="1">
      <alignment horizontal="center" vertical="top" wrapText="1"/>
    </xf>
    <xf numFmtId="0" fontId="94" fillId="0" borderId="0" xfId="0" applyFont="1" applyAlignment="1">
      <alignment horizontal="center"/>
    </xf>
    <xf numFmtId="1" fontId="93" fillId="0" borderId="0" xfId="1463" applyNumberFormat="1" applyFont="1" applyAlignment="1">
      <alignment horizontal="center" vertical="center"/>
    </xf>
    <xf numFmtId="4" fontId="93" fillId="0" borderId="0" xfId="0" applyNumberFormat="1" applyFont="1" applyAlignment="1">
      <alignment vertical="top" wrapText="1"/>
    </xf>
    <xf numFmtId="4" fontId="93" fillId="0" borderId="0" xfId="1024" applyNumberFormat="1" applyFont="1"/>
    <xf numFmtId="0" fontId="93" fillId="0" borderId="0" xfId="1463" applyFont="1" applyAlignment="1">
      <alignment horizontal="center" vertical="center"/>
    </xf>
    <xf numFmtId="0" fontId="93" fillId="0" borderId="0" xfId="0" applyFont="1" applyAlignment="1">
      <alignment vertical="top" wrapText="1"/>
    </xf>
    <xf numFmtId="4" fontId="93" fillId="0" borderId="0" xfId="0" applyNumberFormat="1" applyFont="1" applyAlignment="1">
      <alignment horizontal="left" vertical="top" wrapText="1"/>
    </xf>
    <xf numFmtId="183" fontId="93" fillId="0" borderId="0" xfId="1" applyNumberFormat="1" applyFont="1" applyBorder="1" applyAlignment="1" applyProtection="1">
      <alignment vertical="top" wrapText="1"/>
    </xf>
    <xf numFmtId="184" fontId="93" fillId="0" borderId="0" xfId="2" applyNumberFormat="1" applyFont="1" applyBorder="1" applyAlignment="1" applyProtection="1">
      <alignment vertical="top" wrapText="1"/>
      <protection locked="0"/>
    </xf>
    <xf numFmtId="49" fontId="98" fillId="0" borderId="0" xfId="1024" applyNumberFormat="1" applyFont="1" applyAlignment="1">
      <alignment horizontal="center" vertical="top" wrapText="1"/>
    </xf>
    <xf numFmtId="49" fontId="98" fillId="0" borderId="0" xfId="1024" applyNumberFormat="1" applyFont="1" applyAlignment="1">
      <alignment vertical="top" wrapText="1"/>
    </xf>
    <xf numFmtId="4" fontId="99" fillId="0" borderId="0" xfId="1024" applyNumberFormat="1" applyFont="1" applyAlignment="1">
      <alignment horizontal="center" vertical="top"/>
    </xf>
    <xf numFmtId="4" fontId="98" fillId="0" borderId="0" xfId="1024" applyNumberFormat="1" applyFont="1" applyAlignment="1">
      <alignment horizontal="left" vertical="top"/>
    </xf>
    <xf numFmtId="49" fontId="99" fillId="0" borderId="0" xfId="1024" applyNumberFormat="1" applyFont="1" applyAlignment="1">
      <alignment horizontal="center" vertical="top" wrapText="1"/>
    </xf>
    <xf numFmtId="49" fontId="99" fillId="0" borderId="0" xfId="1024" applyNumberFormat="1" applyFont="1" applyAlignment="1">
      <alignment vertical="top" wrapText="1"/>
    </xf>
    <xf numFmtId="4" fontId="99" fillId="0" borderId="0" xfId="1024" applyNumberFormat="1" applyFont="1" applyAlignment="1">
      <alignment horizontal="right" vertical="top"/>
    </xf>
    <xf numFmtId="0" fontId="98" fillId="0" borderId="0" xfId="1024" applyFont="1"/>
    <xf numFmtId="2" fontId="99" fillId="0" borderId="0" xfId="1024" applyNumberFormat="1" applyFont="1" applyAlignment="1">
      <alignment horizontal="center" vertical="top" wrapText="1"/>
    </xf>
    <xf numFmtId="2" fontId="100" fillId="0" borderId="0" xfId="1024" applyNumberFormat="1" applyFont="1" applyAlignment="1">
      <alignment vertical="top" wrapText="1"/>
    </xf>
    <xf numFmtId="49" fontId="99" fillId="0" borderId="0" xfId="1024" applyNumberFormat="1" applyFont="1" applyAlignment="1">
      <alignment horizontal="left" vertical="top" wrapText="1"/>
    </xf>
    <xf numFmtId="2" fontId="101" fillId="0" borderId="0" xfId="1024" applyNumberFormat="1" applyFont="1" applyAlignment="1">
      <alignment horizontal="center" vertical="top" wrapText="1"/>
    </xf>
    <xf numFmtId="0" fontId="102" fillId="0" borderId="0" xfId="1024" applyFont="1"/>
    <xf numFmtId="2" fontId="101" fillId="0" borderId="0" xfId="1024" applyNumberFormat="1" applyFont="1" applyAlignment="1">
      <alignment vertical="top" wrapText="1"/>
    </xf>
    <xf numFmtId="4" fontId="101" fillId="0" borderId="0" xfId="1024" applyNumberFormat="1" applyFont="1" applyAlignment="1">
      <alignment horizontal="center" vertical="top"/>
    </xf>
    <xf numFmtId="4" fontId="101" fillId="0" borderId="0" xfId="1024" applyNumberFormat="1" applyFont="1" applyAlignment="1">
      <alignment horizontal="right" vertical="top"/>
    </xf>
    <xf numFmtId="49" fontId="101" fillId="0" borderId="0" xfId="1024" applyNumberFormat="1" applyFont="1" applyAlignment="1">
      <alignment horizontal="center" vertical="top" wrapText="1"/>
    </xf>
    <xf numFmtId="49" fontId="102" fillId="0" borderId="0" xfId="1024" applyNumberFormat="1" applyFont="1" applyAlignment="1">
      <alignment horizontal="center" vertical="top" wrapText="1"/>
    </xf>
    <xf numFmtId="49" fontId="102" fillId="0" borderId="0" xfId="1024" applyNumberFormat="1" applyFont="1" applyAlignment="1">
      <alignment vertical="top" wrapText="1"/>
    </xf>
    <xf numFmtId="2" fontId="101" fillId="0" borderId="26" xfId="1024" applyNumberFormat="1" applyFont="1" applyBorder="1" applyAlignment="1">
      <alignment vertical="top" wrapText="1"/>
    </xf>
    <xf numFmtId="4" fontId="101" fillId="0" borderId="26" xfId="1024" applyNumberFormat="1" applyFont="1" applyBorder="1" applyAlignment="1">
      <alignment horizontal="center" vertical="top"/>
    </xf>
    <xf numFmtId="4" fontId="101" fillId="0" borderId="26" xfId="1024" applyNumberFormat="1" applyFont="1" applyBorder="1" applyAlignment="1">
      <alignment horizontal="right" vertical="top"/>
    </xf>
    <xf numFmtId="2" fontId="101" fillId="0" borderId="27" xfId="1024" applyNumberFormat="1" applyFont="1" applyBorder="1" applyAlignment="1">
      <alignment vertical="top" wrapText="1"/>
    </xf>
    <xf numFmtId="4" fontId="101" fillId="0" borderId="27" xfId="1024" applyNumberFormat="1" applyFont="1" applyBorder="1" applyAlignment="1">
      <alignment horizontal="center" vertical="top"/>
    </xf>
    <xf numFmtId="4" fontId="101" fillId="0" borderId="27" xfId="1024" applyNumberFormat="1" applyFont="1" applyBorder="1" applyAlignment="1">
      <alignment horizontal="right" vertical="top"/>
    </xf>
    <xf numFmtId="2" fontId="99" fillId="0" borderId="0" xfId="1024" applyNumberFormat="1" applyFont="1" applyAlignment="1">
      <alignment vertical="top" wrapText="1"/>
    </xf>
    <xf numFmtId="0" fontId="98" fillId="0" borderId="0" xfId="1024" applyFont="1" applyAlignment="1">
      <alignment horizontal="left"/>
    </xf>
    <xf numFmtId="4" fontId="98" fillId="0" borderId="0" xfId="0" applyNumberFormat="1" applyFont="1" applyAlignment="1">
      <alignment vertical="top" wrapText="1"/>
    </xf>
    <xf numFmtId="0" fontId="98" fillId="0" borderId="0" xfId="0" applyFont="1" applyAlignment="1">
      <alignment vertical="top" wrapText="1"/>
    </xf>
    <xf numFmtId="4" fontId="98" fillId="0" borderId="0" xfId="0" applyNumberFormat="1" applyFont="1" applyAlignment="1">
      <alignment horizontal="left" vertical="top" wrapText="1"/>
    </xf>
    <xf numFmtId="0" fontId="98" fillId="0" borderId="0" xfId="0" applyFont="1"/>
    <xf numFmtId="0" fontId="98" fillId="0" borderId="0" xfId="0" applyFont="1" applyAlignment="1">
      <alignment wrapText="1"/>
    </xf>
    <xf numFmtId="2" fontId="101" fillId="0" borderId="0" xfId="1024" applyNumberFormat="1" applyFont="1" applyAlignment="1">
      <alignment horizontal="left" vertical="top" wrapText="1" indent="1"/>
    </xf>
    <xf numFmtId="4" fontId="98" fillId="0" borderId="0" xfId="1024" applyNumberFormat="1" applyFont="1" applyAlignment="1">
      <alignment horizontal="right" vertical="top"/>
    </xf>
    <xf numFmtId="2" fontId="99" fillId="0" borderId="0" xfId="1024" applyNumberFormat="1" applyFont="1" applyAlignment="1">
      <alignment horizontal="left" vertical="top" wrapText="1" indent="1"/>
    </xf>
    <xf numFmtId="4" fontId="98" fillId="0" borderId="0" xfId="1024" applyNumberFormat="1" applyFont="1"/>
    <xf numFmtId="4" fontId="99" fillId="0" borderId="0" xfId="1024" applyNumberFormat="1" applyFont="1" applyAlignment="1">
      <alignment vertical="top"/>
    </xf>
    <xf numFmtId="49" fontId="99" fillId="0" borderId="29" xfId="1024" applyNumberFormat="1" applyFont="1" applyBorder="1" applyAlignment="1">
      <alignment horizontal="center" vertical="top" wrapText="1"/>
    </xf>
    <xf numFmtId="49" fontId="101" fillId="0" borderId="30" xfId="1024" applyNumberFormat="1" applyFont="1" applyBorder="1" applyAlignment="1">
      <alignment vertical="top" wrapText="1"/>
    </xf>
    <xf numFmtId="4" fontId="101" fillId="0" borderId="30" xfId="1024" applyNumberFormat="1" applyFont="1" applyBorder="1" applyAlignment="1">
      <alignment vertical="top"/>
    </xf>
    <xf numFmtId="4" fontId="101" fillId="0" borderId="30" xfId="1024" applyNumberFormat="1" applyFont="1" applyBorder="1" applyAlignment="1">
      <alignment horizontal="right" vertical="top"/>
    </xf>
    <xf numFmtId="4" fontId="102" fillId="0" borderId="30" xfId="1024" applyNumberFormat="1" applyFont="1" applyBorder="1" applyAlignment="1">
      <alignment horizontal="right" vertical="top"/>
    </xf>
    <xf numFmtId="4" fontId="102" fillId="0" borderId="30" xfId="1024" applyNumberFormat="1" applyFont="1" applyBorder="1"/>
    <xf numFmtId="0" fontId="99" fillId="0" borderId="0" xfId="0" applyFont="1"/>
    <xf numFmtId="49" fontId="103" fillId="0" borderId="31" xfId="1024" applyNumberFormat="1" applyFont="1" applyBorder="1" applyAlignment="1">
      <alignment horizontal="center" vertical="top" wrapText="1"/>
    </xf>
    <xf numFmtId="49" fontId="103" fillId="0" borderId="31" xfId="1024" applyNumberFormat="1" applyFont="1" applyBorder="1" applyAlignment="1">
      <alignment vertical="top" wrapText="1"/>
    </xf>
    <xf numFmtId="4" fontId="104" fillId="0" borderId="31" xfId="1024" applyNumberFormat="1" applyFont="1" applyBorder="1" applyAlignment="1">
      <alignment horizontal="center" vertical="top"/>
    </xf>
    <xf numFmtId="4" fontId="103" fillId="0" borderId="31" xfId="1024" applyNumberFormat="1" applyFont="1" applyBorder="1" applyAlignment="1">
      <alignment horizontal="center" vertical="top"/>
    </xf>
    <xf numFmtId="49" fontId="98" fillId="0" borderId="0" xfId="1024" applyNumberFormat="1" applyFont="1" applyAlignment="1">
      <alignment horizontal="left" vertical="top" wrapText="1" indent="1"/>
    </xf>
    <xf numFmtId="49" fontId="98" fillId="0" borderId="0" xfId="1024" applyNumberFormat="1" applyFont="1" applyAlignment="1">
      <alignment horizontal="right" vertical="top" wrapText="1"/>
    </xf>
    <xf numFmtId="0" fontId="99" fillId="0" borderId="0" xfId="1058" applyFont="1" applyAlignment="1">
      <alignment horizontal="left" vertical="top" wrapText="1"/>
    </xf>
    <xf numFmtId="0" fontId="99" fillId="0" borderId="0" xfId="1091" applyFont="1" applyAlignment="1">
      <alignment horizontal="left" vertical="top" wrapText="1"/>
    </xf>
    <xf numFmtId="0" fontId="98" fillId="0" borderId="0" xfId="1058" applyFont="1" applyAlignment="1">
      <alignment horizontal="left" vertical="top" wrapText="1"/>
    </xf>
    <xf numFmtId="49" fontId="98" fillId="0" borderId="32" xfId="1024" applyNumberFormat="1" applyFont="1" applyBorder="1" applyAlignment="1">
      <alignment horizontal="center" vertical="top" wrapText="1"/>
    </xf>
    <xf numFmtId="2" fontId="98" fillId="0" borderId="32" xfId="1024" applyNumberFormat="1" applyFont="1" applyBorder="1" applyAlignment="1">
      <alignment vertical="top" wrapText="1"/>
    </xf>
    <xf numFmtId="2" fontId="98" fillId="0" borderId="32" xfId="1024" applyNumberFormat="1" applyFont="1" applyBorder="1" applyAlignment="1">
      <alignment horizontal="left" vertical="top" wrapText="1" indent="1"/>
    </xf>
    <xf numFmtId="4" fontId="99" fillId="0" borderId="32" xfId="1024" applyNumberFormat="1" applyFont="1" applyBorder="1" applyAlignment="1">
      <alignment horizontal="center" vertical="top"/>
    </xf>
    <xf numFmtId="4" fontId="99" fillId="0" borderId="32" xfId="1024" applyNumberFormat="1" applyFont="1" applyBorder="1" applyAlignment="1">
      <alignment horizontal="right" vertical="top"/>
    </xf>
    <xf numFmtId="4" fontId="98" fillId="0" borderId="32" xfId="1024" applyNumberFormat="1" applyFont="1" applyBorder="1" applyAlignment="1">
      <alignment horizontal="right" vertical="top"/>
    </xf>
    <xf numFmtId="4" fontId="101" fillId="0" borderId="33" xfId="1024" applyNumberFormat="1" applyFont="1" applyBorder="1" applyAlignment="1">
      <alignment vertical="top"/>
    </xf>
    <xf numFmtId="4" fontId="101" fillId="0" borderId="33" xfId="1024" applyNumberFormat="1" applyFont="1" applyBorder="1" applyAlignment="1">
      <alignment horizontal="left" vertical="top" indent="1"/>
    </xf>
    <xf numFmtId="4" fontId="102" fillId="0" borderId="33" xfId="1024" applyNumberFormat="1" applyFont="1" applyBorder="1" applyAlignment="1">
      <alignment horizontal="right" vertical="top"/>
    </xf>
    <xf numFmtId="4" fontId="102" fillId="0" borderId="33" xfId="1024" applyNumberFormat="1" applyFont="1" applyBorder="1" applyAlignment="1">
      <alignment vertical="top"/>
    </xf>
    <xf numFmtId="0" fontId="99" fillId="0" borderId="0" xfId="0" applyFont="1" applyAlignment="1">
      <alignment horizontal="center"/>
    </xf>
    <xf numFmtId="0" fontId="106" fillId="0" borderId="0" xfId="0" applyFont="1"/>
    <xf numFmtId="49" fontId="99" fillId="0" borderId="0" xfId="1038" applyNumberFormat="1" applyFont="1" applyAlignment="1">
      <alignment vertical="top" wrapText="1"/>
    </xf>
    <xf numFmtId="0" fontId="99" fillId="0" borderId="0" xfId="0" applyFont="1" applyAlignment="1">
      <alignment horizontal="center" vertical="top"/>
    </xf>
    <xf numFmtId="4" fontId="99" fillId="0" borderId="0" xfId="0" applyNumberFormat="1" applyFont="1" applyAlignment="1">
      <alignment horizontal="right" vertical="top" wrapText="1"/>
    </xf>
    <xf numFmtId="0" fontId="98" fillId="0" borderId="0" xfId="1024" applyFont="1" applyAlignment="1">
      <alignment vertical="top"/>
    </xf>
    <xf numFmtId="49" fontId="98" fillId="0" borderId="0" xfId="1038" applyNumberFormat="1" applyFont="1" applyAlignment="1">
      <alignment vertical="top" wrapText="1"/>
    </xf>
    <xf numFmtId="49" fontId="98" fillId="0" borderId="0" xfId="0" applyNumberFormat="1" applyFont="1" applyAlignment="1">
      <alignment vertical="top" wrapText="1"/>
    </xf>
    <xf numFmtId="4" fontId="98" fillId="0" borderId="0" xfId="1024" applyNumberFormat="1" applyFont="1" applyAlignment="1">
      <alignment vertical="top"/>
    </xf>
    <xf numFmtId="2" fontId="98" fillId="0" borderId="0" xfId="1136" applyNumberFormat="1" applyFont="1" applyAlignment="1">
      <alignment vertical="top" wrapText="1"/>
    </xf>
    <xf numFmtId="0" fontId="98" fillId="0" borderId="0" xfId="1024" applyFont="1" applyAlignment="1">
      <alignment horizontal="center" vertical="top"/>
    </xf>
    <xf numFmtId="49" fontId="101" fillId="0" borderId="29" xfId="1024" applyNumberFormat="1" applyFont="1" applyBorder="1" applyAlignment="1">
      <alignment horizontal="center" vertical="top" wrapText="1"/>
    </xf>
    <xf numFmtId="2" fontId="101" fillId="0" borderId="33" xfId="1024" applyNumberFormat="1" applyFont="1" applyBorder="1" applyAlignment="1">
      <alignment vertical="top" wrapText="1"/>
    </xf>
    <xf numFmtId="2" fontId="101" fillId="0" borderId="33" xfId="1024" applyNumberFormat="1" applyFont="1" applyBorder="1" applyAlignment="1">
      <alignment horizontal="center" vertical="top" wrapText="1"/>
    </xf>
    <xf numFmtId="0" fontId="102" fillId="0" borderId="33" xfId="1024" applyFont="1" applyBorder="1"/>
    <xf numFmtId="4" fontId="102" fillId="0" borderId="33" xfId="1024" applyNumberFormat="1" applyFont="1" applyBorder="1"/>
    <xf numFmtId="49" fontId="101" fillId="0" borderId="0" xfId="1024" applyNumberFormat="1" applyFont="1" applyAlignment="1">
      <alignment vertical="top" wrapText="1"/>
    </xf>
    <xf numFmtId="2" fontId="99" fillId="0" borderId="0" xfId="1136" applyNumberFormat="1" applyFont="1" applyAlignment="1">
      <alignment horizontal="left" vertical="top" wrapText="1" indent="1"/>
    </xf>
    <xf numFmtId="4" fontId="99" fillId="0" borderId="0" xfId="1136" applyNumberFormat="1" applyFont="1" applyAlignment="1">
      <alignment horizontal="right" vertical="top"/>
    </xf>
    <xf numFmtId="2" fontId="98" fillId="0" borderId="0" xfId="0" applyNumberFormat="1" applyFont="1" applyAlignment="1">
      <alignment vertical="top" wrapText="1"/>
    </xf>
    <xf numFmtId="49" fontId="99" fillId="0" borderId="0" xfId="0" applyNumberFormat="1" applyFont="1" applyAlignment="1">
      <alignment horizontal="center" vertical="top" wrapText="1"/>
    </xf>
    <xf numFmtId="2" fontId="98" fillId="0" borderId="0" xfId="0" applyNumberFormat="1" applyFont="1" applyAlignment="1">
      <alignment horizontal="left" vertical="top" wrapText="1" indent="1"/>
    </xf>
    <xf numFmtId="4" fontId="98" fillId="0" borderId="0" xfId="0" applyNumberFormat="1" applyFont="1" applyAlignment="1">
      <alignment horizontal="right" vertical="top"/>
    </xf>
    <xf numFmtId="49" fontId="98" fillId="0" borderId="0" xfId="0" applyNumberFormat="1" applyFont="1" applyAlignment="1">
      <alignment horizontal="center" vertical="top" wrapText="1"/>
    </xf>
    <xf numFmtId="4" fontId="98" fillId="0" borderId="0" xfId="1136" applyNumberFormat="1" applyFont="1" applyAlignment="1">
      <alignment horizontal="right" vertical="top"/>
    </xf>
    <xf numFmtId="2" fontId="98" fillId="0" borderId="0" xfId="1136" applyNumberFormat="1" applyFont="1" applyAlignment="1">
      <alignment horizontal="left" vertical="top" wrapText="1" indent="1"/>
    </xf>
    <xf numFmtId="2" fontId="102" fillId="0" borderId="33" xfId="1024" applyNumberFormat="1" applyFont="1" applyBorder="1" applyAlignment="1">
      <alignment vertical="top" wrapText="1"/>
    </xf>
    <xf numFmtId="2" fontId="102" fillId="0" borderId="33" xfId="1024" applyNumberFormat="1" applyFont="1" applyBorder="1" applyAlignment="1">
      <alignment horizontal="center" vertical="top" wrapText="1"/>
    </xf>
    <xf numFmtId="0" fontId="98" fillId="0" borderId="0" xfId="0" applyFont="1" applyAlignment="1">
      <alignment horizontal="center"/>
    </xf>
    <xf numFmtId="4" fontId="98" fillId="0" borderId="0" xfId="1024" applyNumberFormat="1" applyFont="1" applyAlignment="1">
      <alignment horizontal="center" vertical="top"/>
    </xf>
    <xf numFmtId="2" fontId="98" fillId="0" borderId="0" xfId="1024" applyNumberFormat="1" applyFont="1" applyAlignment="1">
      <alignment horizontal="center" vertical="top" wrapText="1"/>
    </xf>
    <xf numFmtId="4" fontId="98" fillId="0" borderId="0" xfId="0" applyNumberFormat="1" applyFont="1"/>
    <xf numFmtId="2" fontId="98" fillId="0" borderId="0" xfId="1024" applyNumberFormat="1" applyFont="1" applyAlignment="1">
      <alignment vertical="top" wrapText="1"/>
    </xf>
    <xf numFmtId="0" fontId="98" fillId="0" borderId="0" xfId="1024" applyFont="1" applyAlignment="1">
      <alignment horizontal="left" vertical="top" wrapText="1"/>
    </xf>
    <xf numFmtId="2" fontId="98" fillId="35" borderId="0" xfId="1024" applyNumberFormat="1" applyFont="1" applyFill="1" applyAlignment="1">
      <alignment horizontal="right" vertical="top" wrapText="1"/>
    </xf>
    <xf numFmtId="0" fontId="108" fillId="0" borderId="0" xfId="0" applyFont="1"/>
    <xf numFmtId="49" fontId="98" fillId="0" borderId="29" xfId="1024" applyNumberFormat="1" applyFont="1" applyBorder="1" applyAlignment="1">
      <alignment horizontal="center" vertical="top" wrapText="1"/>
    </xf>
    <xf numFmtId="49" fontId="99" fillId="0" borderId="0" xfId="0" applyNumberFormat="1" applyFont="1" applyAlignment="1">
      <alignment horizontal="right" vertical="top" wrapText="1"/>
    </xf>
    <xf numFmtId="0" fontId="98" fillId="0" borderId="0" xfId="0" applyFont="1" applyAlignment="1">
      <alignment vertical="center" wrapText="1"/>
    </xf>
    <xf numFmtId="49" fontId="99" fillId="0" borderId="32" xfId="1024" applyNumberFormat="1" applyFont="1" applyBorder="1" applyAlignment="1">
      <alignment horizontal="center" vertical="top" wrapText="1"/>
    </xf>
    <xf numFmtId="2" fontId="99" fillId="0" borderId="32" xfId="1024" applyNumberFormat="1" applyFont="1" applyBorder="1" applyAlignment="1">
      <alignment vertical="top" wrapText="1"/>
    </xf>
    <xf numFmtId="2" fontId="99" fillId="0" borderId="32" xfId="1024" applyNumberFormat="1" applyFont="1" applyBorder="1" applyAlignment="1">
      <alignment horizontal="center" vertical="top" wrapText="1"/>
    </xf>
    <xf numFmtId="185" fontId="102" fillId="0" borderId="0" xfId="1024" applyNumberFormat="1" applyFont="1"/>
    <xf numFmtId="185" fontId="102" fillId="0" borderId="26" xfId="1024" applyNumberFormat="1" applyFont="1" applyBorder="1"/>
    <xf numFmtId="185" fontId="102" fillId="0" borderId="28" xfId="1024" applyNumberFormat="1" applyFont="1" applyBorder="1"/>
    <xf numFmtId="49" fontId="98" fillId="0" borderId="0" xfId="0" applyNumberFormat="1" applyFont="1" applyAlignment="1">
      <alignment horizontal="right" vertical="top" wrapText="1"/>
    </xf>
    <xf numFmtId="4" fontId="101" fillId="0" borderId="0" xfId="1024" applyNumberFormat="1" applyFont="1" applyAlignment="1">
      <alignment horizontal="left" vertical="top"/>
    </xf>
    <xf numFmtId="4" fontId="101" fillId="36" borderId="0" xfId="1024" applyNumberFormat="1" applyFont="1" applyFill="1" applyAlignment="1" applyProtection="1">
      <alignment horizontal="right" vertical="top"/>
      <protection locked="0"/>
    </xf>
    <xf numFmtId="4" fontId="99" fillId="0" borderId="0" xfId="1024" applyNumberFormat="1" applyFont="1" applyAlignment="1" applyProtection="1">
      <alignment horizontal="right" vertical="top"/>
      <protection locked="0"/>
    </xf>
    <xf numFmtId="4" fontId="98" fillId="0" borderId="0" xfId="1024" applyNumberFormat="1" applyFont="1" applyAlignment="1" applyProtection="1">
      <alignment horizontal="right" vertical="top"/>
      <protection locked="0"/>
    </xf>
    <xf numFmtId="4" fontId="98" fillId="0" borderId="0" xfId="1024" applyNumberFormat="1" applyFont="1" applyAlignment="1" applyProtection="1">
      <alignment vertical="top"/>
      <protection locked="0"/>
    </xf>
  </cellXfs>
  <cellStyles count="1466">
    <cellStyle name="_alpina" xfId="593" xr:uid="{00000000-0005-0000-0000-000054020000}"/>
    <cellStyle name="_dostop" xfId="594" xr:uid="{00000000-0005-0000-0000-000055020000}"/>
    <cellStyle name="_Elbego_AC BAZA LOGATEC ČISTILNA NAPRAVA_261" xfId="595" xr:uid="{00000000-0005-0000-0000-000056020000}"/>
    <cellStyle name="_elinam_DS7400 požar_572" xfId="596" xr:uid="{00000000-0005-0000-0000-000057020000}"/>
    <cellStyle name="_popis mirage" xfId="597" xr:uid="{00000000-0005-0000-0000-000058020000}"/>
    <cellStyle name="_Specifikacija_ponudbe_veljavni_cenik_storitev_EUR" xfId="598" xr:uid="{00000000-0005-0000-0000-000059020000}"/>
    <cellStyle name="_Specifikacija_ponudbe_veljavni_cenik_storitev_template" xfId="599" xr:uid="{00000000-0005-0000-0000-00005A020000}"/>
    <cellStyle name="_video nadzor" xfId="600" xr:uid="{00000000-0005-0000-0000-00005B020000}"/>
    <cellStyle name="20 % – Poudarek1 2" xfId="3" xr:uid="{00000000-0005-0000-0000-000006000000}"/>
    <cellStyle name="20 % – Poudarek1 2 2" xfId="4" xr:uid="{00000000-0005-0000-0000-000007000000}"/>
    <cellStyle name="20 % – Poudarek1 2 3" xfId="5" xr:uid="{00000000-0005-0000-0000-000008000000}"/>
    <cellStyle name="20 % – Poudarek2 2" xfId="6" xr:uid="{00000000-0005-0000-0000-000009000000}"/>
    <cellStyle name="20 % – Poudarek2 2 2" xfId="7" xr:uid="{00000000-0005-0000-0000-00000A000000}"/>
    <cellStyle name="20 % – Poudarek2 2 3" xfId="8" xr:uid="{00000000-0005-0000-0000-00000B000000}"/>
    <cellStyle name="20 % – Poudarek3 2" xfId="9" xr:uid="{00000000-0005-0000-0000-00000C000000}"/>
    <cellStyle name="20 % – Poudarek3 2 2" xfId="10" xr:uid="{00000000-0005-0000-0000-00000D000000}"/>
    <cellStyle name="20 % – Poudarek3 2 3" xfId="11" xr:uid="{00000000-0005-0000-0000-00000E000000}"/>
    <cellStyle name="20 % – Poudarek4 2" xfId="12" xr:uid="{00000000-0005-0000-0000-00000F000000}"/>
    <cellStyle name="20 % – Poudarek4 2 2" xfId="13" xr:uid="{00000000-0005-0000-0000-000010000000}"/>
    <cellStyle name="20 % – Poudarek4 2 3" xfId="14" xr:uid="{00000000-0005-0000-0000-000011000000}"/>
    <cellStyle name="20 % – Poudarek5 2" xfId="15" xr:uid="{00000000-0005-0000-0000-000012000000}"/>
    <cellStyle name="20 % – Poudarek6 2" xfId="16" xr:uid="{00000000-0005-0000-0000-000013000000}"/>
    <cellStyle name="20 % – Poudarek6 2 2" xfId="17" xr:uid="{00000000-0005-0000-0000-000014000000}"/>
    <cellStyle name="20 % – Poudarek6 2 3" xfId="18" xr:uid="{00000000-0005-0000-0000-000015000000}"/>
    <cellStyle name="20% - Accent1" xfId="19" xr:uid="{00000000-0005-0000-0000-000016000000}"/>
    <cellStyle name="20% - Accent1 2" xfId="20" xr:uid="{00000000-0005-0000-0000-000017000000}"/>
    <cellStyle name="20% - Accent1 2 2" xfId="21" xr:uid="{00000000-0005-0000-0000-000018000000}"/>
    <cellStyle name="20% - Accent1 2 3" xfId="22" xr:uid="{00000000-0005-0000-0000-000019000000}"/>
    <cellStyle name="20% - Accent1 2 4" xfId="23" xr:uid="{00000000-0005-0000-0000-00001A000000}"/>
    <cellStyle name="20% - Accent1 2 5" xfId="24" xr:uid="{00000000-0005-0000-0000-00001B000000}"/>
    <cellStyle name="20% - Accent1 2 6" xfId="25" xr:uid="{00000000-0005-0000-0000-00001C000000}"/>
    <cellStyle name="20% - Accent1 2 7" xfId="26" xr:uid="{00000000-0005-0000-0000-00001D000000}"/>
    <cellStyle name="20% - Accent1 2 8" xfId="27" xr:uid="{00000000-0005-0000-0000-00001E000000}"/>
    <cellStyle name="20% - Accent1 2_B" xfId="28" xr:uid="{00000000-0005-0000-0000-00001F000000}"/>
    <cellStyle name="20% - Accent1 3" xfId="29" xr:uid="{00000000-0005-0000-0000-000020000000}"/>
    <cellStyle name="20% - Accent1 3 2" xfId="30" xr:uid="{00000000-0005-0000-0000-000021000000}"/>
    <cellStyle name="20% - Accent1 3 3" xfId="31" xr:uid="{00000000-0005-0000-0000-000022000000}"/>
    <cellStyle name="20% - Accent1 3 4" xfId="32" xr:uid="{00000000-0005-0000-0000-000023000000}"/>
    <cellStyle name="20% - Accent1 3 5" xfId="33" xr:uid="{00000000-0005-0000-0000-000024000000}"/>
    <cellStyle name="20% - Accent1 3 6" xfId="34" xr:uid="{00000000-0005-0000-0000-000025000000}"/>
    <cellStyle name="20% - Accent1 3 7" xfId="35" xr:uid="{00000000-0005-0000-0000-000026000000}"/>
    <cellStyle name="20% - Accent1 3 8" xfId="36" xr:uid="{00000000-0005-0000-0000-000027000000}"/>
    <cellStyle name="20% - Accent1 3_B" xfId="37" xr:uid="{00000000-0005-0000-0000-000028000000}"/>
    <cellStyle name="20% - Accent1 4" xfId="38" xr:uid="{00000000-0005-0000-0000-000029000000}"/>
    <cellStyle name="20% - Accent1 4 2" xfId="39" xr:uid="{00000000-0005-0000-0000-00002A000000}"/>
    <cellStyle name="20% - Accent1 4 3" xfId="40" xr:uid="{00000000-0005-0000-0000-00002B000000}"/>
    <cellStyle name="20% - Accent1 4 4" xfId="41" xr:uid="{00000000-0005-0000-0000-00002C000000}"/>
    <cellStyle name="20% - Accent1 4 5" xfId="42" xr:uid="{00000000-0005-0000-0000-00002D000000}"/>
    <cellStyle name="20% - Accent1 4 6" xfId="43" xr:uid="{00000000-0005-0000-0000-00002E000000}"/>
    <cellStyle name="20% - Accent1 4 7" xfId="44" xr:uid="{00000000-0005-0000-0000-00002F000000}"/>
    <cellStyle name="20% - Accent1 4 8" xfId="45" xr:uid="{00000000-0005-0000-0000-000030000000}"/>
    <cellStyle name="20% - Accent1 4_B" xfId="46" xr:uid="{00000000-0005-0000-0000-000031000000}"/>
    <cellStyle name="20% - Accent1 5" xfId="47" xr:uid="{00000000-0005-0000-0000-000032000000}"/>
    <cellStyle name="20% - Accent1 5 2" xfId="48" xr:uid="{00000000-0005-0000-0000-000033000000}"/>
    <cellStyle name="20% - Accent1 5 3" xfId="49" xr:uid="{00000000-0005-0000-0000-000034000000}"/>
    <cellStyle name="20% - Accent1 5 4" xfId="50" xr:uid="{00000000-0005-0000-0000-000035000000}"/>
    <cellStyle name="20% - Accent1 5 5" xfId="51" xr:uid="{00000000-0005-0000-0000-000036000000}"/>
    <cellStyle name="20% - Accent1 5 6" xfId="52" xr:uid="{00000000-0005-0000-0000-000037000000}"/>
    <cellStyle name="20% - Accent1 5 7" xfId="53" xr:uid="{00000000-0005-0000-0000-000038000000}"/>
    <cellStyle name="20% - Accent1 5 8" xfId="54" xr:uid="{00000000-0005-0000-0000-000039000000}"/>
    <cellStyle name="20% - Accent1 5_B" xfId="55" xr:uid="{00000000-0005-0000-0000-00003A000000}"/>
    <cellStyle name="20% - Accent1_aa osnova za ponudbe" xfId="56" xr:uid="{00000000-0005-0000-0000-00003B000000}"/>
    <cellStyle name="20% - Accent2" xfId="57" xr:uid="{00000000-0005-0000-0000-00003C000000}"/>
    <cellStyle name="20% - Accent2 2" xfId="58" xr:uid="{00000000-0005-0000-0000-00003D000000}"/>
    <cellStyle name="20% - Accent2 2 2" xfId="59" xr:uid="{00000000-0005-0000-0000-00003E000000}"/>
    <cellStyle name="20% - Accent2 2 3" xfId="60" xr:uid="{00000000-0005-0000-0000-00003F000000}"/>
    <cellStyle name="20% - Accent2 2 4" xfId="61" xr:uid="{00000000-0005-0000-0000-000040000000}"/>
    <cellStyle name="20% - Accent2 2 5" xfId="62" xr:uid="{00000000-0005-0000-0000-000041000000}"/>
    <cellStyle name="20% - Accent2 2 6" xfId="63" xr:uid="{00000000-0005-0000-0000-000042000000}"/>
    <cellStyle name="20% - Accent2 2 7" xfId="64" xr:uid="{00000000-0005-0000-0000-000043000000}"/>
    <cellStyle name="20% - Accent2 2 8" xfId="65" xr:uid="{00000000-0005-0000-0000-000044000000}"/>
    <cellStyle name="20% - Accent2 2_B" xfId="66" xr:uid="{00000000-0005-0000-0000-000045000000}"/>
    <cellStyle name="20% - Accent2 3" xfId="67" xr:uid="{00000000-0005-0000-0000-000046000000}"/>
    <cellStyle name="20% - Accent2 3 2" xfId="68" xr:uid="{00000000-0005-0000-0000-000047000000}"/>
    <cellStyle name="20% - Accent2 3 3" xfId="69" xr:uid="{00000000-0005-0000-0000-000048000000}"/>
    <cellStyle name="20% - Accent2 3 4" xfId="70" xr:uid="{00000000-0005-0000-0000-000049000000}"/>
    <cellStyle name="20% - Accent2 3 5" xfId="71" xr:uid="{00000000-0005-0000-0000-00004A000000}"/>
    <cellStyle name="20% - Accent2 3 6" xfId="72" xr:uid="{00000000-0005-0000-0000-00004B000000}"/>
    <cellStyle name="20% - Accent2 3 7" xfId="73" xr:uid="{00000000-0005-0000-0000-00004C000000}"/>
    <cellStyle name="20% - Accent2 3 8" xfId="74" xr:uid="{00000000-0005-0000-0000-00004D000000}"/>
    <cellStyle name="20% - Accent2 3_B" xfId="75" xr:uid="{00000000-0005-0000-0000-00004E000000}"/>
    <cellStyle name="20% - Accent2 4" xfId="76" xr:uid="{00000000-0005-0000-0000-00004F000000}"/>
    <cellStyle name="20% - Accent2 4 2" xfId="77" xr:uid="{00000000-0005-0000-0000-000050000000}"/>
    <cellStyle name="20% - Accent2 4 3" xfId="78" xr:uid="{00000000-0005-0000-0000-000051000000}"/>
    <cellStyle name="20% - Accent2 4 4" xfId="79" xr:uid="{00000000-0005-0000-0000-000052000000}"/>
    <cellStyle name="20% - Accent2 4 5" xfId="80" xr:uid="{00000000-0005-0000-0000-000053000000}"/>
    <cellStyle name="20% - Accent2 4 6" xfId="81" xr:uid="{00000000-0005-0000-0000-000054000000}"/>
    <cellStyle name="20% - Accent2 4 7" xfId="82" xr:uid="{00000000-0005-0000-0000-000055000000}"/>
    <cellStyle name="20% - Accent2 4 8" xfId="83" xr:uid="{00000000-0005-0000-0000-000056000000}"/>
    <cellStyle name="20% - Accent2 4_B" xfId="84" xr:uid="{00000000-0005-0000-0000-000057000000}"/>
    <cellStyle name="20% - Accent2 5" xfId="85" xr:uid="{00000000-0005-0000-0000-000058000000}"/>
    <cellStyle name="20% - Accent2 5 2" xfId="86" xr:uid="{00000000-0005-0000-0000-000059000000}"/>
    <cellStyle name="20% - Accent2 5 3" xfId="87" xr:uid="{00000000-0005-0000-0000-00005A000000}"/>
    <cellStyle name="20% - Accent2 5 4" xfId="88" xr:uid="{00000000-0005-0000-0000-00005B000000}"/>
    <cellStyle name="20% - Accent2 5 5" xfId="89" xr:uid="{00000000-0005-0000-0000-00005C000000}"/>
    <cellStyle name="20% - Accent2 5 6" xfId="90" xr:uid="{00000000-0005-0000-0000-00005D000000}"/>
    <cellStyle name="20% - Accent2 5 7" xfId="91" xr:uid="{00000000-0005-0000-0000-00005E000000}"/>
    <cellStyle name="20% - Accent2 5 8" xfId="92" xr:uid="{00000000-0005-0000-0000-00005F000000}"/>
    <cellStyle name="20% - Accent2 5_B" xfId="93" xr:uid="{00000000-0005-0000-0000-000060000000}"/>
    <cellStyle name="20% - Accent2_aa osnova za ponudbe" xfId="94" xr:uid="{00000000-0005-0000-0000-000061000000}"/>
    <cellStyle name="20% - Accent3" xfId="95" xr:uid="{00000000-0005-0000-0000-000062000000}"/>
    <cellStyle name="20% - Accent3 2" xfId="96" xr:uid="{00000000-0005-0000-0000-000063000000}"/>
    <cellStyle name="20% - Accent3 2 2" xfId="97" xr:uid="{00000000-0005-0000-0000-000064000000}"/>
    <cellStyle name="20% - Accent3 2 3" xfId="98" xr:uid="{00000000-0005-0000-0000-000065000000}"/>
    <cellStyle name="20% - Accent3 2 4" xfId="99" xr:uid="{00000000-0005-0000-0000-000066000000}"/>
    <cellStyle name="20% - Accent3 2 5" xfId="100" xr:uid="{00000000-0005-0000-0000-000067000000}"/>
    <cellStyle name="20% - Accent3 2 6" xfId="101" xr:uid="{00000000-0005-0000-0000-000068000000}"/>
    <cellStyle name="20% - Accent3 2 7" xfId="102" xr:uid="{00000000-0005-0000-0000-000069000000}"/>
    <cellStyle name="20% - Accent3 2 8" xfId="103" xr:uid="{00000000-0005-0000-0000-00006A000000}"/>
    <cellStyle name="20% - Accent3 2_B" xfId="104" xr:uid="{00000000-0005-0000-0000-00006B000000}"/>
    <cellStyle name="20% - Accent3 3" xfId="105" xr:uid="{00000000-0005-0000-0000-00006C000000}"/>
    <cellStyle name="20% - Accent3 3 2" xfId="106" xr:uid="{00000000-0005-0000-0000-00006D000000}"/>
    <cellStyle name="20% - Accent3 3 3" xfId="107" xr:uid="{00000000-0005-0000-0000-00006E000000}"/>
    <cellStyle name="20% - Accent3 3 4" xfId="108" xr:uid="{00000000-0005-0000-0000-00006F000000}"/>
    <cellStyle name="20% - Accent3 3 5" xfId="109" xr:uid="{00000000-0005-0000-0000-000070000000}"/>
    <cellStyle name="20% - Accent3 3 6" xfId="110" xr:uid="{00000000-0005-0000-0000-000071000000}"/>
    <cellStyle name="20% - Accent3 3 7" xfId="111" xr:uid="{00000000-0005-0000-0000-000072000000}"/>
    <cellStyle name="20% - Accent3 3 8" xfId="112" xr:uid="{00000000-0005-0000-0000-000073000000}"/>
    <cellStyle name="20% - Accent3 3_B" xfId="113" xr:uid="{00000000-0005-0000-0000-000074000000}"/>
    <cellStyle name="20% - Accent3 4" xfId="114" xr:uid="{00000000-0005-0000-0000-000075000000}"/>
    <cellStyle name="20% - Accent3 4 2" xfId="115" xr:uid="{00000000-0005-0000-0000-000076000000}"/>
    <cellStyle name="20% - Accent3 4 3" xfId="116" xr:uid="{00000000-0005-0000-0000-000077000000}"/>
    <cellStyle name="20% - Accent3 4 4" xfId="117" xr:uid="{00000000-0005-0000-0000-000078000000}"/>
    <cellStyle name="20% - Accent3 4 5" xfId="118" xr:uid="{00000000-0005-0000-0000-000079000000}"/>
    <cellStyle name="20% - Accent3 4 6" xfId="119" xr:uid="{00000000-0005-0000-0000-00007A000000}"/>
    <cellStyle name="20% - Accent3 4 7" xfId="120" xr:uid="{00000000-0005-0000-0000-00007B000000}"/>
    <cellStyle name="20% - Accent3 4 8" xfId="121" xr:uid="{00000000-0005-0000-0000-00007C000000}"/>
    <cellStyle name="20% - Accent3 4_B" xfId="122" xr:uid="{00000000-0005-0000-0000-00007D000000}"/>
    <cellStyle name="20% - Accent3 5" xfId="123" xr:uid="{00000000-0005-0000-0000-00007E000000}"/>
    <cellStyle name="20% - Accent3 5 2" xfId="124" xr:uid="{00000000-0005-0000-0000-00007F000000}"/>
    <cellStyle name="20% - Accent3 5 3" xfId="125" xr:uid="{00000000-0005-0000-0000-000080000000}"/>
    <cellStyle name="20% - Accent3 5 4" xfId="126" xr:uid="{00000000-0005-0000-0000-000081000000}"/>
    <cellStyle name="20% - Accent3 5 5" xfId="127" xr:uid="{00000000-0005-0000-0000-000082000000}"/>
    <cellStyle name="20% - Accent3 5 6" xfId="128" xr:uid="{00000000-0005-0000-0000-000083000000}"/>
    <cellStyle name="20% - Accent3 5 7" xfId="129" xr:uid="{00000000-0005-0000-0000-000084000000}"/>
    <cellStyle name="20% - Accent3 5 8" xfId="130" xr:uid="{00000000-0005-0000-0000-000085000000}"/>
    <cellStyle name="20% - Accent3 5_B" xfId="131" xr:uid="{00000000-0005-0000-0000-000086000000}"/>
    <cellStyle name="20% - Accent3_aa osnova za ponudbe" xfId="132" xr:uid="{00000000-0005-0000-0000-000087000000}"/>
    <cellStyle name="20% - Accent4" xfId="133" xr:uid="{00000000-0005-0000-0000-000088000000}"/>
    <cellStyle name="20% - Accent4 2" xfId="134" xr:uid="{00000000-0005-0000-0000-000089000000}"/>
    <cellStyle name="20% - Accent4 2 2" xfId="135" xr:uid="{00000000-0005-0000-0000-00008A000000}"/>
    <cellStyle name="20% - Accent4 2 3" xfId="136" xr:uid="{00000000-0005-0000-0000-00008B000000}"/>
    <cellStyle name="20% - Accent4 2 4" xfId="137" xr:uid="{00000000-0005-0000-0000-00008C000000}"/>
    <cellStyle name="20% - Accent4 2 5" xfId="138" xr:uid="{00000000-0005-0000-0000-00008D000000}"/>
    <cellStyle name="20% - Accent4 2 6" xfId="139" xr:uid="{00000000-0005-0000-0000-00008E000000}"/>
    <cellStyle name="20% - Accent4 2 7" xfId="140" xr:uid="{00000000-0005-0000-0000-00008F000000}"/>
    <cellStyle name="20% - Accent4 2 8" xfId="141" xr:uid="{00000000-0005-0000-0000-000090000000}"/>
    <cellStyle name="20% - Accent4 2_B" xfId="142" xr:uid="{00000000-0005-0000-0000-000091000000}"/>
    <cellStyle name="20% - Accent4 3" xfId="143" xr:uid="{00000000-0005-0000-0000-000092000000}"/>
    <cellStyle name="20% - Accent4 3 2" xfId="144" xr:uid="{00000000-0005-0000-0000-000093000000}"/>
    <cellStyle name="20% - Accent4 3 3" xfId="145" xr:uid="{00000000-0005-0000-0000-000094000000}"/>
    <cellStyle name="20% - Accent4 3 4" xfId="146" xr:uid="{00000000-0005-0000-0000-000095000000}"/>
    <cellStyle name="20% - Accent4 3 5" xfId="147" xr:uid="{00000000-0005-0000-0000-000096000000}"/>
    <cellStyle name="20% - Accent4 3 6" xfId="148" xr:uid="{00000000-0005-0000-0000-000097000000}"/>
    <cellStyle name="20% - Accent4 3 7" xfId="149" xr:uid="{00000000-0005-0000-0000-000098000000}"/>
    <cellStyle name="20% - Accent4 3 8" xfId="150" xr:uid="{00000000-0005-0000-0000-000099000000}"/>
    <cellStyle name="20% - Accent4 3_B" xfId="151" xr:uid="{00000000-0005-0000-0000-00009A000000}"/>
    <cellStyle name="20% - Accent4 4" xfId="152" xr:uid="{00000000-0005-0000-0000-00009B000000}"/>
    <cellStyle name="20% - Accent4 4 2" xfId="153" xr:uid="{00000000-0005-0000-0000-00009C000000}"/>
    <cellStyle name="20% - Accent4 4 3" xfId="154" xr:uid="{00000000-0005-0000-0000-00009D000000}"/>
    <cellStyle name="20% - Accent4 4 4" xfId="155" xr:uid="{00000000-0005-0000-0000-00009E000000}"/>
    <cellStyle name="20% - Accent4 4 5" xfId="156" xr:uid="{00000000-0005-0000-0000-00009F000000}"/>
    <cellStyle name="20% - Accent4 4 6" xfId="157" xr:uid="{00000000-0005-0000-0000-0000A0000000}"/>
    <cellStyle name="20% - Accent4 4 7" xfId="158" xr:uid="{00000000-0005-0000-0000-0000A1000000}"/>
    <cellStyle name="20% - Accent4 4 8" xfId="159" xr:uid="{00000000-0005-0000-0000-0000A2000000}"/>
    <cellStyle name="20% - Accent4 4_B" xfId="160" xr:uid="{00000000-0005-0000-0000-0000A3000000}"/>
    <cellStyle name="20% - Accent4 5" xfId="161" xr:uid="{00000000-0005-0000-0000-0000A4000000}"/>
    <cellStyle name="20% - Accent4 5 2" xfId="162" xr:uid="{00000000-0005-0000-0000-0000A5000000}"/>
    <cellStyle name="20% - Accent4 5 3" xfId="163" xr:uid="{00000000-0005-0000-0000-0000A6000000}"/>
    <cellStyle name="20% - Accent4 5 4" xfId="164" xr:uid="{00000000-0005-0000-0000-0000A7000000}"/>
    <cellStyle name="20% - Accent4 5 5" xfId="165" xr:uid="{00000000-0005-0000-0000-0000A8000000}"/>
    <cellStyle name="20% - Accent4 5 6" xfId="166" xr:uid="{00000000-0005-0000-0000-0000A9000000}"/>
    <cellStyle name="20% - Accent4 5 7" xfId="167" xr:uid="{00000000-0005-0000-0000-0000AA000000}"/>
    <cellStyle name="20% - Accent4 5 8" xfId="168" xr:uid="{00000000-0005-0000-0000-0000AB000000}"/>
    <cellStyle name="20% - Accent4 5_B" xfId="169" xr:uid="{00000000-0005-0000-0000-0000AC000000}"/>
    <cellStyle name="20% - Accent4_aa osnova za ponudbe" xfId="170" xr:uid="{00000000-0005-0000-0000-0000AD000000}"/>
    <cellStyle name="20% - Accent5" xfId="171" xr:uid="{00000000-0005-0000-0000-0000AE000000}"/>
    <cellStyle name="20% - Accent5 2" xfId="172" xr:uid="{00000000-0005-0000-0000-0000AF000000}"/>
    <cellStyle name="20% - Accent5 2 2" xfId="173" xr:uid="{00000000-0005-0000-0000-0000B0000000}"/>
    <cellStyle name="20% - Accent5 2 3" xfId="174" xr:uid="{00000000-0005-0000-0000-0000B1000000}"/>
    <cellStyle name="20% - Accent5 2 4" xfId="175" xr:uid="{00000000-0005-0000-0000-0000B2000000}"/>
    <cellStyle name="20% - Accent5 2 5" xfId="176" xr:uid="{00000000-0005-0000-0000-0000B3000000}"/>
    <cellStyle name="20% - Accent5 2 6" xfId="177" xr:uid="{00000000-0005-0000-0000-0000B4000000}"/>
    <cellStyle name="20% - Accent5 2 7" xfId="178" xr:uid="{00000000-0005-0000-0000-0000B5000000}"/>
    <cellStyle name="20% - Accent5 2 8" xfId="179" xr:uid="{00000000-0005-0000-0000-0000B6000000}"/>
    <cellStyle name="20% - Accent5 2_B" xfId="180" xr:uid="{00000000-0005-0000-0000-0000B7000000}"/>
    <cellStyle name="20% - Accent5 3" xfId="181" xr:uid="{00000000-0005-0000-0000-0000B8000000}"/>
    <cellStyle name="20% - Accent5 3 2" xfId="182" xr:uid="{00000000-0005-0000-0000-0000B9000000}"/>
    <cellStyle name="20% - Accent5 3 3" xfId="183" xr:uid="{00000000-0005-0000-0000-0000BA000000}"/>
    <cellStyle name="20% - Accent5 3 4" xfId="184" xr:uid="{00000000-0005-0000-0000-0000BB000000}"/>
    <cellStyle name="20% - Accent5 3 5" xfId="185" xr:uid="{00000000-0005-0000-0000-0000BC000000}"/>
    <cellStyle name="20% - Accent5 3 6" xfId="186" xr:uid="{00000000-0005-0000-0000-0000BD000000}"/>
    <cellStyle name="20% - Accent5 3 7" xfId="187" xr:uid="{00000000-0005-0000-0000-0000BE000000}"/>
    <cellStyle name="20% - Accent5 3 8" xfId="188" xr:uid="{00000000-0005-0000-0000-0000BF000000}"/>
    <cellStyle name="20% - Accent5 3_B" xfId="189" xr:uid="{00000000-0005-0000-0000-0000C0000000}"/>
    <cellStyle name="20% - Accent5 4" xfId="190" xr:uid="{00000000-0005-0000-0000-0000C1000000}"/>
    <cellStyle name="20% - Accent5 4 2" xfId="191" xr:uid="{00000000-0005-0000-0000-0000C2000000}"/>
    <cellStyle name="20% - Accent5 4 3" xfId="192" xr:uid="{00000000-0005-0000-0000-0000C3000000}"/>
    <cellStyle name="20% - Accent5 4 4" xfId="193" xr:uid="{00000000-0005-0000-0000-0000C4000000}"/>
    <cellStyle name="20% - Accent5 4 5" xfId="194" xr:uid="{00000000-0005-0000-0000-0000C5000000}"/>
    <cellStyle name="20% - Accent5 4 6" xfId="195" xr:uid="{00000000-0005-0000-0000-0000C6000000}"/>
    <cellStyle name="20% - Accent5 4 7" xfId="196" xr:uid="{00000000-0005-0000-0000-0000C7000000}"/>
    <cellStyle name="20% - Accent5 4 8" xfId="197" xr:uid="{00000000-0005-0000-0000-0000C8000000}"/>
    <cellStyle name="20% - Accent5 4_B" xfId="198" xr:uid="{00000000-0005-0000-0000-0000C9000000}"/>
    <cellStyle name="20% - Accent5 5" xfId="199" xr:uid="{00000000-0005-0000-0000-0000CA000000}"/>
    <cellStyle name="20% - Accent5 5 2" xfId="200" xr:uid="{00000000-0005-0000-0000-0000CB000000}"/>
    <cellStyle name="20% - Accent5 5 3" xfId="201" xr:uid="{00000000-0005-0000-0000-0000CC000000}"/>
    <cellStyle name="20% - Accent5 5 4" xfId="202" xr:uid="{00000000-0005-0000-0000-0000CD000000}"/>
    <cellStyle name="20% - Accent5 5 5" xfId="203" xr:uid="{00000000-0005-0000-0000-0000CE000000}"/>
    <cellStyle name="20% - Accent5 5 6" xfId="204" xr:uid="{00000000-0005-0000-0000-0000CF000000}"/>
    <cellStyle name="20% - Accent5 5 7" xfId="205" xr:uid="{00000000-0005-0000-0000-0000D0000000}"/>
    <cellStyle name="20% - Accent5 5 8" xfId="206" xr:uid="{00000000-0005-0000-0000-0000D1000000}"/>
    <cellStyle name="20% - Accent5 5_B" xfId="207" xr:uid="{00000000-0005-0000-0000-0000D2000000}"/>
    <cellStyle name="20% - Accent5_aa osnova za ponudbe" xfId="208" xr:uid="{00000000-0005-0000-0000-0000D3000000}"/>
    <cellStyle name="20% - Accent6" xfId="209" xr:uid="{00000000-0005-0000-0000-0000D4000000}"/>
    <cellStyle name="20% - Accent6 2" xfId="210" xr:uid="{00000000-0005-0000-0000-0000D5000000}"/>
    <cellStyle name="20% - Accent6 2 2" xfId="211" xr:uid="{00000000-0005-0000-0000-0000D6000000}"/>
    <cellStyle name="20% - Accent6 2 3" xfId="212" xr:uid="{00000000-0005-0000-0000-0000D7000000}"/>
    <cellStyle name="20% - Accent6 2 4" xfId="213" xr:uid="{00000000-0005-0000-0000-0000D8000000}"/>
    <cellStyle name="20% - Accent6 2 5" xfId="214" xr:uid="{00000000-0005-0000-0000-0000D9000000}"/>
    <cellStyle name="20% - Accent6 2 6" xfId="215" xr:uid="{00000000-0005-0000-0000-0000DA000000}"/>
    <cellStyle name="20% - Accent6 2 7" xfId="216" xr:uid="{00000000-0005-0000-0000-0000DB000000}"/>
    <cellStyle name="20% - Accent6 2 8" xfId="217" xr:uid="{00000000-0005-0000-0000-0000DC000000}"/>
    <cellStyle name="20% - Accent6 2_B" xfId="218" xr:uid="{00000000-0005-0000-0000-0000DD000000}"/>
    <cellStyle name="20% - Accent6 3" xfId="219" xr:uid="{00000000-0005-0000-0000-0000DE000000}"/>
    <cellStyle name="20% - Accent6 3 2" xfId="220" xr:uid="{00000000-0005-0000-0000-0000DF000000}"/>
    <cellStyle name="20% - Accent6 3 3" xfId="221" xr:uid="{00000000-0005-0000-0000-0000E0000000}"/>
    <cellStyle name="20% - Accent6 3 4" xfId="222" xr:uid="{00000000-0005-0000-0000-0000E1000000}"/>
    <cellStyle name="20% - Accent6 3 5" xfId="223" xr:uid="{00000000-0005-0000-0000-0000E2000000}"/>
    <cellStyle name="20% - Accent6 3 6" xfId="224" xr:uid="{00000000-0005-0000-0000-0000E3000000}"/>
    <cellStyle name="20% - Accent6 3 7" xfId="225" xr:uid="{00000000-0005-0000-0000-0000E4000000}"/>
    <cellStyle name="20% - Accent6 3 8" xfId="226" xr:uid="{00000000-0005-0000-0000-0000E5000000}"/>
    <cellStyle name="20% - Accent6 3_B" xfId="227" xr:uid="{00000000-0005-0000-0000-0000E6000000}"/>
    <cellStyle name="20% - Accent6 4" xfId="228" xr:uid="{00000000-0005-0000-0000-0000E7000000}"/>
    <cellStyle name="20% - Accent6 4 2" xfId="229" xr:uid="{00000000-0005-0000-0000-0000E8000000}"/>
    <cellStyle name="20% - Accent6 4 3" xfId="230" xr:uid="{00000000-0005-0000-0000-0000E9000000}"/>
    <cellStyle name="20% - Accent6 4 4" xfId="231" xr:uid="{00000000-0005-0000-0000-0000EA000000}"/>
    <cellStyle name="20% - Accent6 4 5" xfId="232" xr:uid="{00000000-0005-0000-0000-0000EB000000}"/>
    <cellStyle name="20% - Accent6 4 6" xfId="233" xr:uid="{00000000-0005-0000-0000-0000EC000000}"/>
    <cellStyle name="20% - Accent6 4 7" xfId="234" xr:uid="{00000000-0005-0000-0000-0000ED000000}"/>
    <cellStyle name="20% - Accent6 4 8" xfId="235" xr:uid="{00000000-0005-0000-0000-0000EE000000}"/>
    <cellStyle name="20% - Accent6 4_B" xfId="236" xr:uid="{00000000-0005-0000-0000-0000EF000000}"/>
    <cellStyle name="20% - Accent6 5" xfId="237" xr:uid="{00000000-0005-0000-0000-0000F0000000}"/>
    <cellStyle name="20% - Accent6 5 2" xfId="238" xr:uid="{00000000-0005-0000-0000-0000F1000000}"/>
    <cellStyle name="20% - Accent6 5 3" xfId="239" xr:uid="{00000000-0005-0000-0000-0000F2000000}"/>
    <cellStyle name="20% - Accent6 5 4" xfId="240" xr:uid="{00000000-0005-0000-0000-0000F3000000}"/>
    <cellStyle name="20% - Accent6 5 5" xfId="241" xr:uid="{00000000-0005-0000-0000-0000F4000000}"/>
    <cellStyle name="20% - Accent6 5 6" xfId="242" xr:uid="{00000000-0005-0000-0000-0000F5000000}"/>
    <cellStyle name="20% - Accent6 5 7" xfId="243" xr:uid="{00000000-0005-0000-0000-0000F6000000}"/>
    <cellStyle name="20% - Accent6 5 8" xfId="244" xr:uid="{00000000-0005-0000-0000-0000F7000000}"/>
    <cellStyle name="20% - Accent6 5_B" xfId="245" xr:uid="{00000000-0005-0000-0000-0000F8000000}"/>
    <cellStyle name="20% - Accent6_aa osnova za ponudbe" xfId="246" xr:uid="{00000000-0005-0000-0000-0000F9000000}"/>
    <cellStyle name="40 % – Poudarek1 2" xfId="247" xr:uid="{00000000-0005-0000-0000-0000FA000000}"/>
    <cellStyle name="40 % – Poudarek1 2 2" xfId="248" xr:uid="{00000000-0005-0000-0000-0000FB000000}"/>
    <cellStyle name="40 % – Poudarek1 2 3" xfId="249" xr:uid="{00000000-0005-0000-0000-0000FC000000}"/>
    <cellStyle name="40 % – Poudarek2 2" xfId="250" xr:uid="{00000000-0005-0000-0000-0000FD000000}"/>
    <cellStyle name="40 % – Poudarek3 2" xfId="251" xr:uid="{00000000-0005-0000-0000-0000FE000000}"/>
    <cellStyle name="40 % – Poudarek3 2 2" xfId="252" xr:uid="{00000000-0005-0000-0000-0000FF000000}"/>
    <cellStyle name="40 % – Poudarek3 2 3" xfId="253" xr:uid="{00000000-0005-0000-0000-000000010000}"/>
    <cellStyle name="40 % – Poudarek4 2" xfId="254" xr:uid="{00000000-0005-0000-0000-000001010000}"/>
    <cellStyle name="40 % – Poudarek4 2 2" xfId="255" xr:uid="{00000000-0005-0000-0000-000002010000}"/>
    <cellStyle name="40 % – Poudarek4 2 3" xfId="256" xr:uid="{00000000-0005-0000-0000-000003010000}"/>
    <cellStyle name="40 % – Poudarek5 2" xfId="257" xr:uid="{00000000-0005-0000-0000-000004010000}"/>
    <cellStyle name="40 % – Poudarek5 2 2" xfId="258" xr:uid="{00000000-0005-0000-0000-000005010000}"/>
    <cellStyle name="40 % – Poudarek5 2 3" xfId="259" xr:uid="{00000000-0005-0000-0000-000006010000}"/>
    <cellStyle name="40 % – Poudarek6 2" xfId="260" xr:uid="{00000000-0005-0000-0000-000007010000}"/>
    <cellStyle name="40 % – Poudarek6 2 2" xfId="261" xr:uid="{00000000-0005-0000-0000-000008010000}"/>
    <cellStyle name="40 % – Poudarek6 2 3" xfId="262" xr:uid="{00000000-0005-0000-0000-000009010000}"/>
    <cellStyle name="40% - Accent1" xfId="263" xr:uid="{00000000-0005-0000-0000-00000A010000}"/>
    <cellStyle name="40% - Accent1 2" xfId="264" xr:uid="{00000000-0005-0000-0000-00000B010000}"/>
    <cellStyle name="40% - Accent1 2 2" xfId="265" xr:uid="{00000000-0005-0000-0000-00000C010000}"/>
    <cellStyle name="40% - Accent1 2 3" xfId="266" xr:uid="{00000000-0005-0000-0000-00000D010000}"/>
    <cellStyle name="40% - Accent1 2 4" xfId="267" xr:uid="{00000000-0005-0000-0000-00000E010000}"/>
    <cellStyle name="40% - Accent1 2 5" xfId="268" xr:uid="{00000000-0005-0000-0000-00000F010000}"/>
    <cellStyle name="40% - Accent1 2 6" xfId="269" xr:uid="{00000000-0005-0000-0000-000010010000}"/>
    <cellStyle name="40% - Accent1 2 7" xfId="270" xr:uid="{00000000-0005-0000-0000-000011010000}"/>
    <cellStyle name="40% - Accent1 2 8" xfId="271" xr:uid="{00000000-0005-0000-0000-000012010000}"/>
    <cellStyle name="40% - Accent1 2_B" xfId="272" xr:uid="{00000000-0005-0000-0000-000013010000}"/>
    <cellStyle name="40% - Accent1 3" xfId="273" xr:uid="{00000000-0005-0000-0000-000014010000}"/>
    <cellStyle name="40% - Accent1 3 2" xfId="274" xr:uid="{00000000-0005-0000-0000-000015010000}"/>
    <cellStyle name="40% - Accent1 3 3" xfId="275" xr:uid="{00000000-0005-0000-0000-000016010000}"/>
    <cellStyle name="40% - Accent1 3 4" xfId="276" xr:uid="{00000000-0005-0000-0000-000017010000}"/>
    <cellStyle name="40% - Accent1 3 5" xfId="277" xr:uid="{00000000-0005-0000-0000-000018010000}"/>
    <cellStyle name="40% - Accent1 3 6" xfId="278" xr:uid="{00000000-0005-0000-0000-000019010000}"/>
    <cellStyle name="40% - Accent1 3 7" xfId="279" xr:uid="{00000000-0005-0000-0000-00001A010000}"/>
    <cellStyle name="40% - Accent1 3 8" xfId="280" xr:uid="{00000000-0005-0000-0000-00001B010000}"/>
    <cellStyle name="40% - Accent1 3_B" xfId="281" xr:uid="{00000000-0005-0000-0000-00001C010000}"/>
    <cellStyle name="40% - Accent1 4" xfId="282" xr:uid="{00000000-0005-0000-0000-00001D010000}"/>
    <cellStyle name="40% - Accent1 4 2" xfId="283" xr:uid="{00000000-0005-0000-0000-00001E010000}"/>
    <cellStyle name="40% - Accent1 4 3" xfId="284" xr:uid="{00000000-0005-0000-0000-00001F010000}"/>
    <cellStyle name="40% - Accent1 4 4" xfId="285" xr:uid="{00000000-0005-0000-0000-000020010000}"/>
    <cellStyle name="40% - Accent1 4 5" xfId="286" xr:uid="{00000000-0005-0000-0000-000021010000}"/>
    <cellStyle name="40% - Accent1 4 6" xfId="287" xr:uid="{00000000-0005-0000-0000-000022010000}"/>
    <cellStyle name="40% - Accent1 4 7" xfId="288" xr:uid="{00000000-0005-0000-0000-000023010000}"/>
    <cellStyle name="40% - Accent1 4 8" xfId="289" xr:uid="{00000000-0005-0000-0000-000024010000}"/>
    <cellStyle name="40% - Accent1 4_B" xfId="290" xr:uid="{00000000-0005-0000-0000-000025010000}"/>
    <cellStyle name="40% - Accent1 5" xfId="291" xr:uid="{00000000-0005-0000-0000-000026010000}"/>
    <cellStyle name="40% - Accent1 5 2" xfId="292" xr:uid="{00000000-0005-0000-0000-000027010000}"/>
    <cellStyle name="40% - Accent1 5 3" xfId="293" xr:uid="{00000000-0005-0000-0000-000028010000}"/>
    <cellStyle name="40% - Accent1 5 4" xfId="294" xr:uid="{00000000-0005-0000-0000-000029010000}"/>
    <cellStyle name="40% - Accent1 5 5" xfId="295" xr:uid="{00000000-0005-0000-0000-00002A010000}"/>
    <cellStyle name="40% - Accent1 5 6" xfId="296" xr:uid="{00000000-0005-0000-0000-00002B010000}"/>
    <cellStyle name="40% - Accent1 5 7" xfId="297" xr:uid="{00000000-0005-0000-0000-00002C010000}"/>
    <cellStyle name="40% - Accent1 5 8" xfId="298" xr:uid="{00000000-0005-0000-0000-00002D010000}"/>
    <cellStyle name="40% - Accent1 5_B" xfId="299" xr:uid="{00000000-0005-0000-0000-00002E010000}"/>
    <cellStyle name="40% - Accent1_aa osnova za ponudbe" xfId="300" xr:uid="{00000000-0005-0000-0000-00002F010000}"/>
    <cellStyle name="40% - Accent2" xfId="301" xr:uid="{00000000-0005-0000-0000-000030010000}"/>
    <cellStyle name="40% - Accent2 2" xfId="302" xr:uid="{00000000-0005-0000-0000-000031010000}"/>
    <cellStyle name="40% - Accent2 2 2" xfId="303" xr:uid="{00000000-0005-0000-0000-000032010000}"/>
    <cellStyle name="40% - Accent2 2 3" xfId="304" xr:uid="{00000000-0005-0000-0000-000033010000}"/>
    <cellStyle name="40% - Accent2 2 4" xfId="305" xr:uid="{00000000-0005-0000-0000-000034010000}"/>
    <cellStyle name="40% - Accent2 2 5" xfId="306" xr:uid="{00000000-0005-0000-0000-000035010000}"/>
    <cellStyle name="40% - Accent2 2 6" xfId="307" xr:uid="{00000000-0005-0000-0000-000036010000}"/>
    <cellStyle name="40% - Accent2 2 7" xfId="308" xr:uid="{00000000-0005-0000-0000-000037010000}"/>
    <cellStyle name="40% - Accent2 2 8" xfId="309" xr:uid="{00000000-0005-0000-0000-000038010000}"/>
    <cellStyle name="40% - Accent2 2_B" xfId="310" xr:uid="{00000000-0005-0000-0000-000039010000}"/>
    <cellStyle name="40% - Accent2 3" xfId="311" xr:uid="{00000000-0005-0000-0000-00003A010000}"/>
    <cellStyle name="40% - Accent2 3 2" xfId="312" xr:uid="{00000000-0005-0000-0000-00003B010000}"/>
    <cellStyle name="40% - Accent2 3 3" xfId="313" xr:uid="{00000000-0005-0000-0000-00003C010000}"/>
    <cellStyle name="40% - Accent2 3 4" xfId="314" xr:uid="{00000000-0005-0000-0000-00003D010000}"/>
    <cellStyle name="40% - Accent2 3 5" xfId="315" xr:uid="{00000000-0005-0000-0000-00003E010000}"/>
    <cellStyle name="40% - Accent2 3 6" xfId="316" xr:uid="{00000000-0005-0000-0000-00003F010000}"/>
    <cellStyle name="40% - Accent2 3 7" xfId="317" xr:uid="{00000000-0005-0000-0000-000040010000}"/>
    <cellStyle name="40% - Accent2 3 8" xfId="318" xr:uid="{00000000-0005-0000-0000-000041010000}"/>
    <cellStyle name="40% - Accent2 3_B" xfId="319" xr:uid="{00000000-0005-0000-0000-000042010000}"/>
    <cellStyle name="40% - Accent2 4" xfId="320" xr:uid="{00000000-0005-0000-0000-000043010000}"/>
    <cellStyle name="40% - Accent2 4 2" xfId="321" xr:uid="{00000000-0005-0000-0000-000044010000}"/>
    <cellStyle name="40% - Accent2 4 3" xfId="322" xr:uid="{00000000-0005-0000-0000-000045010000}"/>
    <cellStyle name="40% - Accent2 4 4" xfId="323" xr:uid="{00000000-0005-0000-0000-000046010000}"/>
    <cellStyle name="40% - Accent2 4 5" xfId="324" xr:uid="{00000000-0005-0000-0000-000047010000}"/>
    <cellStyle name="40% - Accent2 4 6" xfId="325" xr:uid="{00000000-0005-0000-0000-000048010000}"/>
    <cellStyle name="40% - Accent2 4 7" xfId="326" xr:uid="{00000000-0005-0000-0000-000049010000}"/>
    <cellStyle name="40% - Accent2 4 8" xfId="327" xr:uid="{00000000-0005-0000-0000-00004A010000}"/>
    <cellStyle name="40% - Accent2 4_B" xfId="328" xr:uid="{00000000-0005-0000-0000-00004B010000}"/>
    <cellStyle name="40% - Accent2 5" xfId="329" xr:uid="{00000000-0005-0000-0000-00004C010000}"/>
    <cellStyle name="40% - Accent2 5 2" xfId="330" xr:uid="{00000000-0005-0000-0000-00004D010000}"/>
    <cellStyle name="40% - Accent2 5 3" xfId="331" xr:uid="{00000000-0005-0000-0000-00004E010000}"/>
    <cellStyle name="40% - Accent2 5 4" xfId="332" xr:uid="{00000000-0005-0000-0000-00004F010000}"/>
    <cellStyle name="40% - Accent2 5 5" xfId="333" xr:uid="{00000000-0005-0000-0000-000050010000}"/>
    <cellStyle name="40% - Accent2 5 6" xfId="334" xr:uid="{00000000-0005-0000-0000-000051010000}"/>
    <cellStyle name="40% - Accent2 5 7" xfId="335" xr:uid="{00000000-0005-0000-0000-000052010000}"/>
    <cellStyle name="40% - Accent2 5 8" xfId="336" xr:uid="{00000000-0005-0000-0000-000053010000}"/>
    <cellStyle name="40% - Accent2 5_B" xfId="337" xr:uid="{00000000-0005-0000-0000-000054010000}"/>
    <cellStyle name="40% - Accent2_aa osnova za ponudbe" xfId="338" xr:uid="{00000000-0005-0000-0000-000055010000}"/>
    <cellStyle name="40% - Accent3" xfId="339" xr:uid="{00000000-0005-0000-0000-000056010000}"/>
    <cellStyle name="40% - Accent3 2" xfId="340" xr:uid="{00000000-0005-0000-0000-000057010000}"/>
    <cellStyle name="40% - Accent3 2 2" xfId="341" xr:uid="{00000000-0005-0000-0000-000058010000}"/>
    <cellStyle name="40% - Accent3 2 3" xfId="342" xr:uid="{00000000-0005-0000-0000-000059010000}"/>
    <cellStyle name="40% - Accent3 2 4" xfId="343" xr:uid="{00000000-0005-0000-0000-00005A010000}"/>
    <cellStyle name="40% - Accent3 2 5" xfId="344" xr:uid="{00000000-0005-0000-0000-00005B010000}"/>
    <cellStyle name="40% - Accent3 2 6" xfId="345" xr:uid="{00000000-0005-0000-0000-00005C010000}"/>
    <cellStyle name="40% - Accent3 2 7" xfId="346" xr:uid="{00000000-0005-0000-0000-00005D010000}"/>
    <cellStyle name="40% - Accent3 2 8" xfId="347" xr:uid="{00000000-0005-0000-0000-00005E010000}"/>
    <cellStyle name="40% - Accent3 2_B" xfId="348" xr:uid="{00000000-0005-0000-0000-00005F010000}"/>
    <cellStyle name="40% - Accent3 3" xfId="349" xr:uid="{00000000-0005-0000-0000-000060010000}"/>
    <cellStyle name="40% - Accent3 3 2" xfId="350" xr:uid="{00000000-0005-0000-0000-000061010000}"/>
    <cellStyle name="40% - Accent3 3 3" xfId="351" xr:uid="{00000000-0005-0000-0000-000062010000}"/>
    <cellStyle name="40% - Accent3 3 4" xfId="352" xr:uid="{00000000-0005-0000-0000-000063010000}"/>
    <cellStyle name="40% - Accent3 3 5" xfId="353" xr:uid="{00000000-0005-0000-0000-000064010000}"/>
    <cellStyle name="40% - Accent3 3 6" xfId="354" xr:uid="{00000000-0005-0000-0000-000065010000}"/>
    <cellStyle name="40% - Accent3 3 7" xfId="355" xr:uid="{00000000-0005-0000-0000-000066010000}"/>
    <cellStyle name="40% - Accent3 3 8" xfId="356" xr:uid="{00000000-0005-0000-0000-000067010000}"/>
    <cellStyle name="40% - Accent3 3_B" xfId="357" xr:uid="{00000000-0005-0000-0000-000068010000}"/>
    <cellStyle name="40% - Accent3 4" xfId="358" xr:uid="{00000000-0005-0000-0000-000069010000}"/>
    <cellStyle name="40% - Accent3 4 2" xfId="359" xr:uid="{00000000-0005-0000-0000-00006A010000}"/>
    <cellStyle name="40% - Accent3 4 3" xfId="360" xr:uid="{00000000-0005-0000-0000-00006B010000}"/>
    <cellStyle name="40% - Accent3 4 4" xfId="361" xr:uid="{00000000-0005-0000-0000-00006C010000}"/>
    <cellStyle name="40% - Accent3 4 5" xfId="362" xr:uid="{00000000-0005-0000-0000-00006D010000}"/>
    <cellStyle name="40% - Accent3 4 6" xfId="363" xr:uid="{00000000-0005-0000-0000-00006E010000}"/>
    <cellStyle name="40% - Accent3 4 7" xfId="364" xr:uid="{00000000-0005-0000-0000-00006F010000}"/>
    <cellStyle name="40% - Accent3 4 8" xfId="365" xr:uid="{00000000-0005-0000-0000-000070010000}"/>
    <cellStyle name="40% - Accent3 4_B" xfId="366" xr:uid="{00000000-0005-0000-0000-000071010000}"/>
    <cellStyle name="40% - Accent3 5" xfId="367" xr:uid="{00000000-0005-0000-0000-000072010000}"/>
    <cellStyle name="40% - Accent3 5 2" xfId="368" xr:uid="{00000000-0005-0000-0000-000073010000}"/>
    <cellStyle name="40% - Accent3 5 3" xfId="369" xr:uid="{00000000-0005-0000-0000-000074010000}"/>
    <cellStyle name="40% - Accent3 5 4" xfId="370" xr:uid="{00000000-0005-0000-0000-000075010000}"/>
    <cellStyle name="40% - Accent3 5 5" xfId="371" xr:uid="{00000000-0005-0000-0000-000076010000}"/>
    <cellStyle name="40% - Accent3 5 6" xfId="372" xr:uid="{00000000-0005-0000-0000-000077010000}"/>
    <cellStyle name="40% - Accent3 5 7" xfId="373" xr:uid="{00000000-0005-0000-0000-000078010000}"/>
    <cellStyle name="40% - Accent3 5 8" xfId="374" xr:uid="{00000000-0005-0000-0000-000079010000}"/>
    <cellStyle name="40% - Accent3 5_B" xfId="375" xr:uid="{00000000-0005-0000-0000-00007A010000}"/>
    <cellStyle name="40% - Accent3_aa osnova za ponudbe" xfId="376" xr:uid="{00000000-0005-0000-0000-00007B010000}"/>
    <cellStyle name="40% - Accent4" xfId="377" xr:uid="{00000000-0005-0000-0000-00007C010000}"/>
    <cellStyle name="40% - Accent4 2" xfId="378" xr:uid="{00000000-0005-0000-0000-00007D010000}"/>
    <cellStyle name="40% - Accent4 2 2" xfId="379" xr:uid="{00000000-0005-0000-0000-00007E010000}"/>
    <cellStyle name="40% - Accent4 2 3" xfId="380" xr:uid="{00000000-0005-0000-0000-00007F010000}"/>
    <cellStyle name="40% - Accent4 2 4" xfId="381" xr:uid="{00000000-0005-0000-0000-000080010000}"/>
    <cellStyle name="40% - Accent4 2 5" xfId="382" xr:uid="{00000000-0005-0000-0000-000081010000}"/>
    <cellStyle name="40% - Accent4 2 6" xfId="383" xr:uid="{00000000-0005-0000-0000-000082010000}"/>
    <cellStyle name="40% - Accent4 2 7" xfId="384" xr:uid="{00000000-0005-0000-0000-000083010000}"/>
    <cellStyle name="40% - Accent4 2 8" xfId="385" xr:uid="{00000000-0005-0000-0000-000084010000}"/>
    <cellStyle name="40% - Accent4 2_B" xfId="386" xr:uid="{00000000-0005-0000-0000-000085010000}"/>
    <cellStyle name="40% - Accent4 3" xfId="387" xr:uid="{00000000-0005-0000-0000-000086010000}"/>
    <cellStyle name="40% - Accent4 3 2" xfId="388" xr:uid="{00000000-0005-0000-0000-000087010000}"/>
    <cellStyle name="40% - Accent4 3 3" xfId="389" xr:uid="{00000000-0005-0000-0000-000088010000}"/>
    <cellStyle name="40% - Accent4 3 4" xfId="390" xr:uid="{00000000-0005-0000-0000-000089010000}"/>
    <cellStyle name="40% - Accent4 3 5" xfId="391" xr:uid="{00000000-0005-0000-0000-00008A010000}"/>
    <cellStyle name="40% - Accent4 3 6" xfId="392" xr:uid="{00000000-0005-0000-0000-00008B010000}"/>
    <cellStyle name="40% - Accent4 3 7" xfId="393" xr:uid="{00000000-0005-0000-0000-00008C010000}"/>
    <cellStyle name="40% - Accent4 3 8" xfId="394" xr:uid="{00000000-0005-0000-0000-00008D010000}"/>
    <cellStyle name="40% - Accent4 3_B" xfId="395" xr:uid="{00000000-0005-0000-0000-00008E010000}"/>
    <cellStyle name="40% - Accent4 4" xfId="396" xr:uid="{00000000-0005-0000-0000-00008F010000}"/>
    <cellStyle name="40% - Accent4 4 2" xfId="397" xr:uid="{00000000-0005-0000-0000-000090010000}"/>
    <cellStyle name="40% - Accent4 4 3" xfId="398" xr:uid="{00000000-0005-0000-0000-000091010000}"/>
    <cellStyle name="40% - Accent4 4 4" xfId="399" xr:uid="{00000000-0005-0000-0000-000092010000}"/>
    <cellStyle name="40% - Accent4 4 5" xfId="400" xr:uid="{00000000-0005-0000-0000-000093010000}"/>
    <cellStyle name="40% - Accent4 4 6" xfId="401" xr:uid="{00000000-0005-0000-0000-000094010000}"/>
    <cellStyle name="40% - Accent4 4 7" xfId="402" xr:uid="{00000000-0005-0000-0000-000095010000}"/>
    <cellStyle name="40% - Accent4 4 8" xfId="403" xr:uid="{00000000-0005-0000-0000-000096010000}"/>
    <cellStyle name="40% - Accent4 4_B" xfId="404" xr:uid="{00000000-0005-0000-0000-000097010000}"/>
    <cellStyle name="40% - Accent4 5" xfId="405" xr:uid="{00000000-0005-0000-0000-000098010000}"/>
    <cellStyle name="40% - Accent4 5 2" xfId="406" xr:uid="{00000000-0005-0000-0000-000099010000}"/>
    <cellStyle name="40% - Accent4 5 3" xfId="407" xr:uid="{00000000-0005-0000-0000-00009A010000}"/>
    <cellStyle name="40% - Accent4 5 4" xfId="408" xr:uid="{00000000-0005-0000-0000-00009B010000}"/>
    <cellStyle name="40% - Accent4 5 5" xfId="409" xr:uid="{00000000-0005-0000-0000-00009C010000}"/>
    <cellStyle name="40% - Accent4 5 6" xfId="410" xr:uid="{00000000-0005-0000-0000-00009D010000}"/>
    <cellStyle name="40% - Accent4 5 7" xfId="411" xr:uid="{00000000-0005-0000-0000-00009E010000}"/>
    <cellStyle name="40% - Accent4 5 8" xfId="412" xr:uid="{00000000-0005-0000-0000-00009F010000}"/>
    <cellStyle name="40% - Accent4 5_B" xfId="413" xr:uid="{00000000-0005-0000-0000-0000A0010000}"/>
    <cellStyle name="40% - Accent4_aa osnova za ponudbe" xfId="414" xr:uid="{00000000-0005-0000-0000-0000A1010000}"/>
    <cellStyle name="40% - Accent5" xfId="415" xr:uid="{00000000-0005-0000-0000-0000A2010000}"/>
    <cellStyle name="40% - Accent5 2" xfId="416" xr:uid="{00000000-0005-0000-0000-0000A3010000}"/>
    <cellStyle name="40% - Accent5 2 2" xfId="417" xr:uid="{00000000-0005-0000-0000-0000A4010000}"/>
    <cellStyle name="40% - Accent5 2 3" xfId="418" xr:uid="{00000000-0005-0000-0000-0000A5010000}"/>
    <cellStyle name="40% - Accent5 2 4" xfId="419" xr:uid="{00000000-0005-0000-0000-0000A6010000}"/>
    <cellStyle name="40% - Accent5 2 5" xfId="420" xr:uid="{00000000-0005-0000-0000-0000A7010000}"/>
    <cellStyle name="40% - Accent5 2 6" xfId="421" xr:uid="{00000000-0005-0000-0000-0000A8010000}"/>
    <cellStyle name="40% - Accent5 2 7" xfId="422" xr:uid="{00000000-0005-0000-0000-0000A9010000}"/>
    <cellStyle name="40% - Accent5 2 8" xfId="423" xr:uid="{00000000-0005-0000-0000-0000AA010000}"/>
    <cellStyle name="40% - Accent5 2_B" xfId="424" xr:uid="{00000000-0005-0000-0000-0000AB010000}"/>
    <cellStyle name="40% - Accent5 3" xfId="425" xr:uid="{00000000-0005-0000-0000-0000AC010000}"/>
    <cellStyle name="40% - Accent5 3 2" xfId="426" xr:uid="{00000000-0005-0000-0000-0000AD010000}"/>
    <cellStyle name="40% - Accent5 3 3" xfId="427" xr:uid="{00000000-0005-0000-0000-0000AE010000}"/>
    <cellStyle name="40% - Accent5 3 4" xfId="428" xr:uid="{00000000-0005-0000-0000-0000AF010000}"/>
    <cellStyle name="40% - Accent5 3 5" xfId="429" xr:uid="{00000000-0005-0000-0000-0000B0010000}"/>
    <cellStyle name="40% - Accent5 3 6" xfId="430" xr:uid="{00000000-0005-0000-0000-0000B1010000}"/>
    <cellStyle name="40% - Accent5 3 7" xfId="431" xr:uid="{00000000-0005-0000-0000-0000B2010000}"/>
    <cellStyle name="40% - Accent5 3 8" xfId="432" xr:uid="{00000000-0005-0000-0000-0000B3010000}"/>
    <cellStyle name="40% - Accent5 3_B" xfId="433" xr:uid="{00000000-0005-0000-0000-0000B4010000}"/>
    <cellStyle name="40% - Accent5 4" xfId="434" xr:uid="{00000000-0005-0000-0000-0000B5010000}"/>
    <cellStyle name="40% - Accent5 4 2" xfId="435" xr:uid="{00000000-0005-0000-0000-0000B6010000}"/>
    <cellStyle name="40% - Accent5 4 3" xfId="436" xr:uid="{00000000-0005-0000-0000-0000B7010000}"/>
    <cellStyle name="40% - Accent5 4 4" xfId="437" xr:uid="{00000000-0005-0000-0000-0000B8010000}"/>
    <cellStyle name="40% - Accent5 4 5" xfId="438" xr:uid="{00000000-0005-0000-0000-0000B9010000}"/>
    <cellStyle name="40% - Accent5 4 6" xfId="439" xr:uid="{00000000-0005-0000-0000-0000BA010000}"/>
    <cellStyle name="40% - Accent5 4 7" xfId="440" xr:uid="{00000000-0005-0000-0000-0000BB010000}"/>
    <cellStyle name="40% - Accent5 4 8" xfId="441" xr:uid="{00000000-0005-0000-0000-0000BC010000}"/>
    <cellStyle name="40% - Accent5 4_B" xfId="442" xr:uid="{00000000-0005-0000-0000-0000BD010000}"/>
    <cellStyle name="40% - Accent5 5" xfId="443" xr:uid="{00000000-0005-0000-0000-0000BE010000}"/>
    <cellStyle name="40% - Accent5 5 2" xfId="444" xr:uid="{00000000-0005-0000-0000-0000BF010000}"/>
    <cellStyle name="40% - Accent5 5 3" xfId="445" xr:uid="{00000000-0005-0000-0000-0000C0010000}"/>
    <cellStyle name="40% - Accent5 5 4" xfId="446" xr:uid="{00000000-0005-0000-0000-0000C1010000}"/>
    <cellStyle name="40% - Accent5 5 5" xfId="447" xr:uid="{00000000-0005-0000-0000-0000C2010000}"/>
    <cellStyle name="40% - Accent5 5 6" xfId="448" xr:uid="{00000000-0005-0000-0000-0000C3010000}"/>
    <cellStyle name="40% - Accent5 5 7" xfId="449" xr:uid="{00000000-0005-0000-0000-0000C4010000}"/>
    <cellStyle name="40% - Accent5 5 8" xfId="450" xr:uid="{00000000-0005-0000-0000-0000C5010000}"/>
    <cellStyle name="40% - Accent5 5_B" xfId="451" xr:uid="{00000000-0005-0000-0000-0000C6010000}"/>
    <cellStyle name="40% - Accent5_aa osnova za ponudbe" xfId="452" xr:uid="{00000000-0005-0000-0000-0000C7010000}"/>
    <cellStyle name="40% - Accent6" xfId="453" xr:uid="{00000000-0005-0000-0000-0000C8010000}"/>
    <cellStyle name="40% - Accent6 2" xfId="454" xr:uid="{00000000-0005-0000-0000-0000C9010000}"/>
    <cellStyle name="40% - Accent6 2 2" xfId="455" xr:uid="{00000000-0005-0000-0000-0000CA010000}"/>
    <cellStyle name="40% - Accent6 2 3" xfId="456" xr:uid="{00000000-0005-0000-0000-0000CB010000}"/>
    <cellStyle name="40% - Accent6 2 4" xfId="457" xr:uid="{00000000-0005-0000-0000-0000CC010000}"/>
    <cellStyle name="40% - Accent6 2 5" xfId="458" xr:uid="{00000000-0005-0000-0000-0000CD010000}"/>
    <cellStyle name="40% - Accent6 2 6" xfId="459" xr:uid="{00000000-0005-0000-0000-0000CE010000}"/>
    <cellStyle name="40% - Accent6 2 7" xfId="460" xr:uid="{00000000-0005-0000-0000-0000CF010000}"/>
    <cellStyle name="40% - Accent6 2 8" xfId="461" xr:uid="{00000000-0005-0000-0000-0000D0010000}"/>
    <cellStyle name="40% - Accent6 2_B" xfId="462" xr:uid="{00000000-0005-0000-0000-0000D1010000}"/>
    <cellStyle name="40% - Accent6 3" xfId="463" xr:uid="{00000000-0005-0000-0000-0000D2010000}"/>
    <cellStyle name="40% - Accent6 3 2" xfId="464" xr:uid="{00000000-0005-0000-0000-0000D3010000}"/>
    <cellStyle name="40% - Accent6 3 3" xfId="465" xr:uid="{00000000-0005-0000-0000-0000D4010000}"/>
    <cellStyle name="40% - Accent6 3 4" xfId="466" xr:uid="{00000000-0005-0000-0000-0000D5010000}"/>
    <cellStyle name="40% - Accent6 3 5" xfId="467" xr:uid="{00000000-0005-0000-0000-0000D6010000}"/>
    <cellStyle name="40% - Accent6 3 6" xfId="468" xr:uid="{00000000-0005-0000-0000-0000D7010000}"/>
    <cellStyle name="40% - Accent6 3 7" xfId="469" xr:uid="{00000000-0005-0000-0000-0000D8010000}"/>
    <cellStyle name="40% - Accent6 3 8" xfId="470" xr:uid="{00000000-0005-0000-0000-0000D9010000}"/>
    <cellStyle name="40% - Accent6 3_B" xfId="471" xr:uid="{00000000-0005-0000-0000-0000DA010000}"/>
    <cellStyle name="40% - Accent6 4" xfId="472" xr:uid="{00000000-0005-0000-0000-0000DB010000}"/>
    <cellStyle name="40% - Accent6 4 2" xfId="473" xr:uid="{00000000-0005-0000-0000-0000DC010000}"/>
    <cellStyle name="40% - Accent6 4 3" xfId="474" xr:uid="{00000000-0005-0000-0000-0000DD010000}"/>
    <cellStyle name="40% - Accent6 4 4" xfId="475" xr:uid="{00000000-0005-0000-0000-0000DE010000}"/>
    <cellStyle name="40% - Accent6 4 5" xfId="476" xr:uid="{00000000-0005-0000-0000-0000DF010000}"/>
    <cellStyle name="40% - Accent6 4 6" xfId="477" xr:uid="{00000000-0005-0000-0000-0000E0010000}"/>
    <cellStyle name="40% - Accent6 4 7" xfId="478" xr:uid="{00000000-0005-0000-0000-0000E1010000}"/>
    <cellStyle name="40% - Accent6 4 8" xfId="479" xr:uid="{00000000-0005-0000-0000-0000E2010000}"/>
    <cellStyle name="40% - Accent6 4_B" xfId="480" xr:uid="{00000000-0005-0000-0000-0000E3010000}"/>
    <cellStyle name="40% - Accent6 5" xfId="481" xr:uid="{00000000-0005-0000-0000-0000E4010000}"/>
    <cellStyle name="40% - Accent6 5 2" xfId="482" xr:uid="{00000000-0005-0000-0000-0000E5010000}"/>
    <cellStyle name="40% - Accent6 5 3" xfId="483" xr:uid="{00000000-0005-0000-0000-0000E6010000}"/>
    <cellStyle name="40% - Accent6 5 4" xfId="484" xr:uid="{00000000-0005-0000-0000-0000E7010000}"/>
    <cellStyle name="40% - Accent6 5 5" xfId="485" xr:uid="{00000000-0005-0000-0000-0000E8010000}"/>
    <cellStyle name="40% - Accent6 5 6" xfId="486" xr:uid="{00000000-0005-0000-0000-0000E9010000}"/>
    <cellStyle name="40% - Accent6 5 7" xfId="487" xr:uid="{00000000-0005-0000-0000-0000EA010000}"/>
    <cellStyle name="40% - Accent6 5 8" xfId="488" xr:uid="{00000000-0005-0000-0000-0000EB010000}"/>
    <cellStyle name="40% - Accent6 5_B" xfId="489" xr:uid="{00000000-0005-0000-0000-0000EC010000}"/>
    <cellStyle name="40% - Accent6_aa osnova za ponudbe" xfId="490" xr:uid="{00000000-0005-0000-0000-0000ED010000}"/>
    <cellStyle name="60 % – Poudarek1 2" xfId="491" xr:uid="{00000000-0005-0000-0000-0000EE010000}"/>
    <cellStyle name="60 % – Poudarek1 2 2" xfId="492" xr:uid="{00000000-0005-0000-0000-0000EF010000}"/>
    <cellStyle name="60 % – Poudarek1 2 3" xfId="493" xr:uid="{00000000-0005-0000-0000-0000F0010000}"/>
    <cellStyle name="60 % – Poudarek2 2" xfId="494" xr:uid="{00000000-0005-0000-0000-0000F1010000}"/>
    <cellStyle name="60 % – Poudarek2 2 2" xfId="495" xr:uid="{00000000-0005-0000-0000-0000F2010000}"/>
    <cellStyle name="60 % – Poudarek2 2 3" xfId="496" xr:uid="{00000000-0005-0000-0000-0000F3010000}"/>
    <cellStyle name="60 % – Poudarek3 2" xfId="497" xr:uid="{00000000-0005-0000-0000-0000F4010000}"/>
    <cellStyle name="60 % – Poudarek3 2 2" xfId="498" xr:uid="{00000000-0005-0000-0000-0000F5010000}"/>
    <cellStyle name="60 % – Poudarek3 2 3" xfId="499" xr:uid="{00000000-0005-0000-0000-0000F6010000}"/>
    <cellStyle name="60 % – Poudarek4 2" xfId="500" xr:uid="{00000000-0005-0000-0000-0000F7010000}"/>
    <cellStyle name="60 % – Poudarek4 2 2" xfId="501" xr:uid="{00000000-0005-0000-0000-0000F8010000}"/>
    <cellStyle name="60 % – Poudarek4 2 3" xfId="502" xr:uid="{00000000-0005-0000-0000-0000F9010000}"/>
    <cellStyle name="60 % – Poudarek5 2" xfId="503" xr:uid="{00000000-0005-0000-0000-0000FA010000}"/>
    <cellStyle name="60 % – Poudarek5 2 2" xfId="504" xr:uid="{00000000-0005-0000-0000-0000FB010000}"/>
    <cellStyle name="60 % – Poudarek5 2 3" xfId="505" xr:uid="{00000000-0005-0000-0000-0000FC010000}"/>
    <cellStyle name="60 % – Poudarek6 2" xfId="506" xr:uid="{00000000-0005-0000-0000-0000FD010000}"/>
    <cellStyle name="60 % – Poudarek6 2 2" xfId="507" xr:uid="{00000000-0005-0000-0000-0000FE010000}"/>
    <cellStyle name="60 % – Poudarek6 2 3" xfId="508" xr:uid="{00000000-0005-0000-0000-0000FF010000}"/>
    <cellStyle name="60% - Accent1" xfId="509" xr:uid="{00000000-0005-0000-0000-000000020000}"/>
    <cellStyle name="60% - Accent1 2" xfId="510" xr:uid="{00000000-0005-0000-0000-000001020000}"/>
    <cellStyle name="60% - Accent1 2 2" xfId="511" xr:uid="{00000000-0005-0000-0000-000002020000}"/>
    <cellStyle name="60% - Accent1 2 3" xfId="512" xr:uid="{00000000-0005-0000-0000-000003020000}"/>
    <cellStyle name="60% - Accent1 3" xfId="513" xr:uid="{00000000-0005-0000-0000-000004020000}"/>
    <cellStyle name="60% - Accent1 3 2" xfId="514" xr:uid="{00000000-0005-0000-0000-000005020000}"/>
    <cellStyle name="60% - Accent1 3 3" xfId="515" xr:uid="{00000000-0005-0000-0000-000006020000}"/>
    <cellStyle name="60% - Accent1 4" xfId="516" xr:uid="{00000000-0005-0000-0000-000007020000}"/>
    <cellStyle name="60% - Accent1 4 2" xfId="517" xr:uid="{00000000-0005-0000-0000-000008020000}"/>
    <cellStyle name="60% - Accent1 4 3" xfId="518" xr:uid="{00000000-0005-0000-0000-000009020000}"/>
    <cellStyle name="60% - Accent1 5" xfId="519" xr:uid="{00000000-0005-0000-0000-00000A020000}"/>
    <cellStyle name="60% - Accent1 5 2" xfId="520" xr:uid="{00000000-0005-0000-0000-00000B020000}"/>
    <cellStyle name="60% - Accent1 5 3" xfId="521" xr:uid="{00000000-0005-0000-0000-00000C020000}"/>
    <cellStyle name="60% - Accent1_aa osnova za ponudbe" xfId="522" xr:uid="{00000000-0005-0000-0000-00000D020000}"/>
    <cellStyle name="60% - Accent2" xfId="523" xr:uid="{00000000-0005-0000-0000-00000E020000}"/>
    <cellStyle name="60% - Accent2 2" xfId="524" xr:uid="{00000000-0005-0000-0000-00000F020000}"/>
    <cellStyle name="60% - Accent2 2 2" xfId="525" xr:uid="{00000000-0005-0000-0000-000010020000}"/>
    <cellStyle name="60% - Accent2 2 3" xfId="526" xr:uid="{00000000-0005-0000-0000-000011020000}"/>
    <cellStyle name="60% - Accent2 3" xfId="527" xr:uid="{00000000-0005-0000-0000-000012020000}"/>
    <cellStyle name="60% - Accent2 3 2" xfId="528" xr:uid="{00000000-0005-0000-0000-000013020000}"/>
    <cellStyle name="60% - Accent2 3 3" xfId="529" xr:uid="{00000000-0005-0000-0000-000014020000}"/>
    <cellStyle name="60% - Accent2 4" xfId="530" xr:uid="{00000000-0005-0000-0000-000015020000}"/>
    <cellStyle name="60% - Accent2 4 2" xfId="531" xr:uid="{00000000-0005-0000-0000-000016020000}"/>
    <cellStyle name="60% - Accent2 4 3" xfId="532" xr:uid="{00000000-0005-0000-0000-000017020000}"/>
    <cellStyle name="60% - Accent2 5" xfId="533" xr:uid="{00000000-0005-0000-0000-000018020000}"/>
    <cellStyle name="60% - Accent2 5 2" xfId="534" xr:uid="{00000000-0005-0000-0000-000019020000}"/>
    <cellStyle name="60% - Accent2 5 3" xfId="535" xr:uid="{00000000-0005-0000-0000-00001A020000}"/>
    <cellStyle name="60% - Accent2_aa osnova za ponudbe" xfId="536" xr:uid="{00000000-0005-0000-0000-00001B020000}"/>
    <cellStyle name="60% - Accent3" xfId="537" xr:uid="{00000000-0005-0000-0000-00001C020000}"/>
    <cellStyle name="60% - Accent3 2" xfId="538" xr:uid="{00000000-0005-0000-0000-00001D020000}"/>
    <cellStyle name="60% - Accent3 2 2" xfId="539" xr:uid="{00000000-0005-0000-0000-00001E020000}"/>
    <cellStyle name="60% - Accent3 2 3" xfId="540" xr:uid="{00000000-0005-0000-0000-00001F020000}"/>
    <cellStyle name="60% - Accent3 3" xfId="541" xr:uid="{00000000-0005-0000-0000-000020020000}"/>
    <cellStyle name="60% - Accent3 3 2" xfId="542" xr:uid="{00000000-0005-0000-0000-000021020000}"/>
    <cellStyle name="60% - Accent3 3 3" xfId="543" xr:uid="{00000000-0005-0000-0000-000022020000}"/>
    <cellStyle name="60% - Accent3 4" xfId="544" xr:uid="{00000000-0005-0000-0000-000023020000}"/>
    <cellStyle name="60% - Accent3 4 2" xfId="545" xr:uid="{00000000-0005-0000-0000-000024020000}"/>
    <cellStyle name="60% - Accent3 4 3" xfId="546" xr:uid="{00000000-0005-0000-0000-000025020000}"/>
    <cellStyle name="60% - Accent3 5" xfId="547" xr:uid="{00000000-0005-0000-0000-000026020000}"/>
    <cellStyle name="60% - Accent3 5 2" xfId="548" xr:uid="{00000000-0005-0000-0000-000027020000}"/>
    <cellStyle name="60% - Accent3 5 3" xfId="549" xr:uid="{00000000-0005-0000-0000-000028020000}"/>
    <cellStyle name="60% - Accent3_aa osnova za ponudbe" xfId="550" xr:uid="{00000000-0005-0000-0000-000029020000}"/>
    <cellStyle name="60% - Accent4" xfId="551" xr:uid="{00000000-0005-0000-0000-00002A020000}"/>
    <cellStyle name="60% - Accent4 2" xfId="552" xr:uid="{00000000-0005-0000-0000-00002B020000}"/>
    <cellStyle name="60% - Accent4 2 2" xfId="553" xr:uid="{00000000-0005-0000-0000-00002C020000}"/>
    <cellStyle name="60% - Accent4 2 3" xfId="554" xr:uid="{00000000-0005-0000-0000-00002D020000}"/>
    <cellStyle name="60% - Accent4 3" xfId="555" xr:uid="{00000000-0005-0000-0000-00002E020000}"/>
    <cellStyle name="60% - Accent4 3 2" xfId="556" xr:uid="{00000000-0005-0000-0000-00002F020000}"/>
    <cellStyle name="60% - Accent4 3 3" xfId="557" xr:uid="{00000000-0005-0000-0000-000030020000}"/>
    <cellStyle name="60% - Accent4 4" xfId="558" xr:uid="{00000000-0005-0000-0000-000031020000}"/>
    <cellStyle name="60% - Accent4 4 2" xfId="559" xr:uid="{00000000-0005-0000-0000-000032020000}"/>
    <cellStyle name="60% - Accent4 4 3" xfId="560" xr:uid="{00000000-0005-0000-0000-000033020000}"/>
    <cellStyle name="60% - Accent4 5" xfId="561" xr:uid="{00000000-0005-0000-0000-000034020000}"/>
    <cellStyle name="60% - Accent4 5 2" xfId="562" xr:uid="{00000000-0005-0000-0000-000035020000}"/>
    <cellStyle name="60% - Accent4 5 3" xfId="563" xr:uid="{00000000-0005-0000-0000-000036020000}"/>
    <cellStyle name="60% - Accent4_aa osnova za ponudbe" xfId="564" xr:uid="{00000000-0005-0000-0000-000037020000}"/>
    <cellStyle name="60% - Accent5" xfId="565" xr:uid="{00000000-0005-0000-0000-000038020000}"/>
    <cellStyle name="60% - Accent5 2" xfId="566" xr:uid="{00000000-0005-0000-0000-000039020000}"/>
    <cellStyle name="60% - Accent5 2 2" xfId="567" xr:uid="{00000000-0005-0000-0000-00003A020000}"/>
    <cellStyle name="60% - Accent5 2 3" xfId="568" xr:uid="{00000000-0005-0000-0000-00003B020000}"/>
    <cellStyle name="60% - Accent5 3" xfId="569" xr:uid="{00000000-0005-0000-0000-00003C020000}"/>
    <cellStyle name="60% - Accent5 3 2" xfId="570" xr:uid="{00000000-0005-0000-0000-00003D020000}"/>
    <cellStyle name="60% - Accent5 3 3" xfId="571" xr:uid="{00000000-0005-0000-0000-00003E020000}"/>
    <cellStyle name="60% - Accent5 4" xfId="572" xr:uid="{00000000-0005-0000-0000-00003F020000}"/>
    <cellStyle name="60% - Accent5 4 2" xfId="573" xr:uid="{00000000-0005-0000-0000-000040020000}"/>
    <cellStyle name="60% - Accent5 4 3" xfId="574" xr:uid="{00000000-0005-0000-0000-000041020000}"/>
    <cellStyle name="60% - Accent5 5" xfId="575" xr:uid="{00000000-0005-0000-0000-000042020000}"/>
    <cellStyle name="60% - Accent5 5 2" xfId="576" xr:uid="{00000000-0005-0000-0000-000043020000}"/>
    <cellStyle name="60% - Accent5 5 3" xfId="577" xr:uid="{00000000-0005-0000-0000-000044020000}"/>
    <cellStyle name="60% - Accent5_aa osnova za ponudbe" xfId="578" xr:uid="{00000000-0005-0000-0000-000045020000}"/>
    <cellStyle name="60% - Accent6" xfId="579" xr:uid="{00000000-0005-0000-0000-000046020000}"/>
    <cellStyle name="60% - Accent6 2" xfId="580" xr:uid="{00000000-0005-0000-0000-000047020000}"/>
    <cellStyle name="60% - Accent6 2 2" xfId="581" xr:uid="{00000000-0005-0000-0000-000048020000}"/>
    <cellStyle name="60% - Accent6 2 3" xfId="582" xr:uid="{00000000-0005-0000-0000-000049020000}"/>
    <cellStyle name="60% - Accent6 3" xfId="583" xr:uid="{00000000-0005-0000-0000-00004A020000}"/>
    <cellStyle name="60% - Accent6 3 2" xfId="584" xr:uid="{00000000-0005-0000-0000-00004B020000}"/>
    <cellStyle name="60% - Accent6 3 3" xfId="585" xr:uid="{00000000-0005-0000-0000-00004C020000}"/>
    <cellStyle name="60% - Accent6 4" xfId="586" xr:uid="{00000000-0005-0000-0000-00004D020000}"/>
    <cellStyle name="60% - Accent6 4 2" xfId="587" xr:uid="{00000000-0005-0000-0000-00004E020000}"/>
    <cellStyle name="60% - Accent6 4 3" xfId="588" xr:uid="{00000000-0005-0000-0000-00004F020000}"/>
    <cellStyle name="60% - Accent6 5" xfId="589" xr:uid="{00000000-0005-0000-0000-000050020000}"/>
    <cellStyle name="60% - Accent6 5 2" xfId="590" xr:uid="{00000000-0005-0000-0000-000051020000}"/>
    <cellStyle name="60% - Accent6 5 3" xfId="591" xr:uid="{00000000-0005-0000-0000-000052020000}"/>
    <cellStyle name="60% - Accent6_aa osnova za ponudbe" xfId="592" xr:uid="{00000000-0005-0000-0000-000053020000}"/>
    <cellStyle name="Accent1" xfId="601" xr:uid="{00000000-0005-0000-0000-00005C020000}"/>
    <cellStyle name="Accent1 - 20%" xfId="602" xr:uid="{00000000-0005-0000-0000-00005D020000}"/>
    <cellStyle name="Accent1 - 40%" xfId="603" xr:uid="{00000000-0005-0000-0000-00005E020000}"/>
    <cellStyle name="Accent1 - 60%" xfId="604" xr:uid="{00000000-0005-0000-0000-00005F020000}"/>
    <cellStyle name="Accent1 2" xfId="605" xr:uid="{00000000-0005-0000-0000-000060020000}"/>
    <cellStyle name="Accent1 2 2" xfId="606" xr:uid="{00000000-0005-0000-0000-000061020000}"/>
    <cellStyle name="Accent1 2 3" xfId="607" xr:uid="{00000000-0005-0000-0000-000062020000}"/>
    <cellStyle name="Accent1 3" xfId="608" xr:uid="{00000000-0005-0000-0000-000063020000}"/>
    <cellStyle name="Accent1 3 2" xfId="609" xr:uid="{00000000-0005-0000-0000-000064020000}"/>
    <cellStyle name="Accent1 3 3" xfId="610" xr:uid="{00000000-0005-0000-0000-000065020000}"/>
    <cellStyle name="Accent1 4" xfId="611" xr:uid="{00000000-0005-0000-0000-000066020000}"/>
    <cellStyle name="Accent1 4 2" xfId="612" xr:uid="{00000000-0005-0000-0000-000067020000}"/>
    <cellStyle name="Accent1 4 3" xfId="613" xr:uid="{00000000-0005-0000-0000-000068020000}"/>
    <cellStyle name="Accent1 5" xfId="614" xr:uid="{00000000-0005-0000-0000-000069020000}"/>
    <cellStyle name="Accent1 5 2" xfId="615" xr:uid="{00000000-0005-0000-0000-00006A020000}"/>
    <cellStyle name="Accent1 5 3" xfId="616" xr:uid="{00000000-0005-0000-0000-00006B020000}"/>
    <cellStyle name="Accent1_aa osnova za ponudbe" xfId="617" xr:uid="{00000000-0005-0000-0000-00006C020000}"/>
    <cellStyle name="Accent2" xfId="618" xr:uid="{00000000-0005-0000-0000-00006D020000}"/>
    <cellStyle name="Accent2 - 20%" xfId="619" xr:uid="{00000000-0005-0000-0000-00006E020000}"/>
    <cellStyle name="Accent2 - 40%" xfId="620" xr:uid="{00000000-0005-0000-0000-00006F020000}"/>
    <cellStyle name="Accent2 - 60%" xfId="621" xr:uid="{00000000-0005-0000-0000-000070020000}"/>
    <cellStyle name="Accent2 2" xfId="622" xr:uid="{00000000-0005-0000-0000-000071020000}"/>
    <cellStyle name="Accent2 2 2" xfId="623" xr:uid="{00000000-0005-0000-0000-000072020000}"/>
    <cellStyle name="Accent2 2 3" xfId="624" xr:uid="{00000000-0005-0000-0000-000073020000}"/>
    <cellStyle name="Accent2 3" xfId="625" xr:uid="{00000000-0005-0000-0000-000074020000}"/>
    <cellStyle name="Accent2 3 2" xfId="626" xr:uid="{00000000-0005-0000-0000-000075020000}"/>
    <cellStyle name="Accent2 3 3" xfId="627" xr:uid="{00000000-0005-0000-0000-000076020000}"/>
    <cellStyle name="Accent2 4" xfId="628" xr:uid="{00000000-0005-0000-0000-000077020000}"/>
    <cellStyle name="Accent2 4 2" xfId="629" xr:uid="{00000000-0005-0000-0000-000078020000}"/>
    <cellStyle name="Accent2 4 3" xfId="630" xr:uid="{00000000-0005-0000-0000-000079020000}"/>
    <cellStyle name="Accent2 5" xfId="631" xr:uid="{00000000-0005-0000-0000-00007A020000}"/>
    <cellStyle name="Accent2 5 2" xfId="632" xr:uid="{00000000-0005-0000-0000-00007B020000}"/>
    <cellStyle name="Accent2 5 3" xfId="633" xr:uid="{00000000-0005-0000-0000-00007C020000}"/>
    <cellStyle name="Accent2_aa osnova za ponudbe" xfId="634" xr:uid="{00000000-0005-0000-0000-00007D020000}"/>
    <cellStyle name="Accent3" xfId="635" xr:uid="{00000000-0005-0000-0000-00007E020000}"/>
    <cellStyle name="Accent3 - 20%" xfId="636" xr:uid="{00000000-0005-0000-0000-00007F020000}"/>
    <cellStyle name="Accent3 - 40%" xfId="637" xr:uid="{00000000-0005-0000-0000-000080020000}"/>
    <cellStyle name="Accent3 - 60%" xfId="638" xr:uid="{00000000-0005-0000-0000-000081020000}"/>
    <cellStyle name="Accent3 2" xfId="639" xr:uid="{00000000-0005-0000-0000-000082020000}"/>
    <cellStyle name="Accent3 2 2" xfId="640" xr:uid="{00000000-0005-0000-0000-000083020000}"/>
    <cellStyle name="Accent3 2 3" xfId="641" xr:uid="{00000000-0005-0000-0000-000084020000}"/>
    <cellStyle name="Accent3 3" xfId="642" xr:uid="{00000000-0005-0000-0000-000085020000}"/>
    <cellStyle name="Accent3 3 2" xfId="643" xr:uid="{00000000-0005-0000-0000-000086020000}"/>
    <cellStyle name="Accent3 3 3" xfId="644" xr:uid="{00000000-0005-0000-0000-000087020000}"/>
    <cellStyle name="Accent3 4" xfId="645" xr:uid="{00000000-0005-0000-0000-000088020000}"/>
    <cellStyle name="Accent3 4 2" xfId="646" xr:uid="{00000000-0005-0000-0000-000089020000}"/>
    <cellStyle name="Accent3 4 3" xfId="647" xr:uid="{00000000-0005-0000-0000-00008A020000}"/>
    <cellStyle name="Accent3 5" xfId="648" xr:uid="{00000000-0005-0000-0000-00008B020000}"/>
    <cellStyle name="Accent3 5 2" xfId="649" xr:uid="{00000000-0005-0000-0000-00008C020000}"/>
    <cellStyle name="Accent3 5 3" xfId="650" xr:uid="{00000000-0005-0000-0000-00008D020000}"/>
    <cellStyle name="Accent3_aa osnova za ponudbe" xfId="651" xr:uid="{00000000-0005-0000-0000-00008E020000}"/>
    <cellStyle name="Accent4" xfId="652" xr:uid="{00000000-0005-0000-0000-00008F020000}"/>
    <cellStyle name="Accent4 - 20%" xfId="653" xr:uid="{00000000-0005-0000-0000-000090020000}"/>
    <cellStyle name="Accent4 - 40%" xfId="654" xr:uid="{00000000-0005-0000-0000-000091020000}"/>
    <cellStyle name="Accent4 - 60%" xfId="655" xr:uid="{00000000-0005-0000-0000-000092020000}"/>
    <cellStyle name="Accent4 2" xfId="656" xr:uid="{00000000-0005-0000-0000-000093020000}"/>
    <cellStyle name="Accent4 2 2" xfId="657" xr:uid="{00000000-0005-0000-0000-000094020000}"/>
    <cellStyle name="Accent4 2 3" xfId="658" xr:uid="{00000000-0005-0000-0000-000095020000}"/>
    <cellStyle name="Accent4 3" xfId="659" xr:uid="{00000000-0005-0000-0000-000096020000}"/>
    <cellStyle name="Accent4 3 2" xfId="660" xr:uid="{00000000-0005-0000-0000-000097020000}"/>
    <cellStyle name="Accent4 3 3" xfId="661" xr:uid="{00000000-0005-0000-0000-000098020000}"/>
    <cellStyle name="Accent4 4" xfId="662" xr:uid="{00000000-0005-0000-0000-000099020000}"/>
    <cellStyle name="Accent4 4 2" xfId="663" xr:uid="{00000000-0005-0000-0000-00009A020000}"/>
    <cellStyle name="Accent4 4 3" xfId="664" xr:uid="{00000000-0005-0000-0000-00009B020000}"/>
    <cellStyle name="Accent4 5" xfId="665" xr:uid="{00000000-0005-0000-0000-00009C020000}"/>
    <cellStyle name="Accent4 5 2" xfId="666" xr:uid="{00000000-0005-0000-0000-00009D020000}"/>
    <cellStyle name="Accent4 5 3" xfId="667" xr:uid="{00000000-0005-0000-0000-00009E020000}"/>
    <cellStyle name="Accent4_aa osnova za ponudbe" xfId="668" xr:uid="{00000000-0005-0000-0000-00009F020000}"/>
    <cellStyle name="Accent5" xfId="669" xr:uid="{00000000-0005-0000-0000-0000A0020000}"/>
    <cellStyle name="Accent5 - 20%" xfId="670" xr:uid="{00000000-0005-0000-0000-0000A1020000}"/>
    <cellStyle name="Accent5 - 40%" xfId="671" xr:uid="{00000000-0005-0000-0000-0000A2020000}"/>
    <cellStyle name="Accent5 - 60%" xfId="672" xr:uid="{00000000-0005-0000-0000-0000A3020000}"/>
    <cellStyle name="Accent5 2" xfId="673" xr:uid="{00000000-0005-0000-0000-0000A4020000}"/>
    <cellStyle name="Accent5 2 2" xfId="674" xr:uid="{00000000-0005-0000-0000-0000A5020000}"/>
    <cellStyle name="Accent5 2 3" xfId="675" xr:uid="{00000000-0005-0000-0000-0000A6020000}"/>
    <cellStyle name="Accent5 3" xfId="676" xr:uid="{00000000-0005-0000-0000-0000A7020000}"/>
    <cellStyle name="Accent5 3 2" xfId="677" xr:uid="{00000000-0005-0000-0000-0000A8020000}"/>
    <cellStyle name="Accent5 3 3" xfId="678" xr:uid="{00000000-0005-0000-0000-0000A9020000}"/>
    <cellStyle name="Accent5 4" xfId="679" xr:uid="{00000000-0005-0000-0000-0000AA020000}"/>
    <cellStyle name="Accent5 4 2" xfId="680" xr:uid="{00000000-0005-0000-0000-0000AB020000}"/>
    <cellStyle name="Accent5 4 3" xfId="681" xr:uid="{00000000-0005-0000-0000-0000AC020000}"/>
    <cellStyle name="Accent5 5" xfId="682" xr:uid="{00000000-0005-0000-0000-0000AD020000}"/>
    <cellStyle name="Accent5 5 2" xfId="683" xr:uid="{00000000-0005-0000-0000-0000AE020000}"/>
    <cellStyle name="Accent5 5 3" xfId="684" xr:uid="{00000000-0005-0000-0000-0000AF020000}"/>
    <cellStyle name="Accent5_aa osnova za ponudbe" xfId="685" xr:uid="{00000000-0005-0000-0000-0000B0020000}"/>
    <cellStyle name="Accent6" xfId="686" xr:uid="{00000000-0005-0000-0000-0000B1020000}"/>
    <cellStyle name="Accent6 - 20%" xfId="687" xr:uid="{00000000-0005-0000-0000-0000B2020000}"/>
    <cellStyle name="Accent6 - 40%" xfId="688" xr:uid="{00000000-0005-0000-0000-0000B3020000}"/>
    <cellStyle name="Accent6 - 60%" xfId="689" xr:uid="{00000000-0005-0000-0000-0000B4020000}"/>
    <cellStyle name="Accent6 2" xfId="690" xr:uid="{00000000-0005-0000-0000-0000B5020000}"/>
    <cellStyle name="Accent6 2 2" xfId="691" xr:uid="{00000000-0005-0000-0000-0000B6020000}"/>
    <cellStyle name="Accent6 2 3" xfId="692" xr:uid="{00000000-0005-0000-0000-0000B7020000}"/>
    <cellStyle name="Accent6 3" xfId="693" xr:uid="{00000000-0005-0000-0000-0000B8020000}"/>
    <cellStyle name="Accent6 3 2" xfId="694" xr:uid="{00000000-0005-0000-0000-0000B9020000}"/>
    <cellStyle name="Accent6 3 3" xfId="695" xr:uid="{00000000-0005-0000-0000-0000BA020000}"/>
    <cellStyle name="Accent6 4" xfId="696" xr:uid="{00000000-0005-0000-0000-0000BB020000}"/>
    <cellStyle name="Accent6 4 2" xfId="697" xr:uid="{00000000-0005-0000-0000-0000BC020000}"/>
    <cellStyle name="Accent6 4 3" xfId="698" xr:uid="{00000000-0005-0000-0000-0000BD020000}"/>
    <cellStyle name="Accent6 5" xfId="699" xr:uid="{00000000-0005-0000-0000-0000BE020000}"/>
    <cellStyle name="Accent6 5 2" xfId="700" xr:uid="{00000000-0005-0000-0000-0000BF020000}"/>
    <cellStyle name="Accent6 5 3" xfId="701" xr:uid="{00000000-0005-0000-0000-0000C0020000}"/>
    <cellStyle name="Accent6_aa osnova za ponudbe" xfId="702" xr:uid="{00000000-0005-0000-0000-0000C1020000}"/>
    <cellStyle name="Bad 1" xfId="703" xr:uid="{00000000-0005-0000-0000-0000C2020000}"/>
    <cellStyle name="Bad 2" xfId="704" xr:uid="{00000000-0005-0000-0000-0000C3020000}"/>
    <cellStyle name="Bad 2 2" xfId="705" xr:uid="{00000000-0005-0000-0000-0000C4020000}"/>
    <cellStyle name="Bad 2 3" xfId="706" xr:uid="{00000000-0005-0000-0000-0000C5020000}"/>
    <cellStyle name="Bad 3" xfId="707" xr:uid="{00000000-0005-0000-0000-0000C6020000}"/>
    <cellStyle name="Bad 3 2" xfId="708" xr:uid="{00000000-0005-0000-0000-0000C7020000}"/>
    <cellStyle name="Bad 3 3" xfId="709" xr:uid="{00000000-0005-0000-0000-0000C8020000}"/>
    <cellStyle name="Bad 4" xfId="710" xr:uid="{00000000-0005-0000-0000-0000C9020000}"/>
    <cellStyle name="Bad 4 2" xfId="711" xr:uid="{00000000-0005-0000-0000-0000CA020000}"/>
    <cellStyle name="Bad 4 3" xfId="712" xr:uid="{00000000-0005-0000-0000-0000CB020000}"/>
    <cellStyle name="Bad 5" xfId="713" xr:uid="{00000000-0005-0000-0000-0000CC020000}"/>
    <cellStyle name="Bad 5 2" xfId="714" xr:uid="{00000000-0005-0000-0000-0000CD020000}"/>
    <cellStyle name="Bad 5 3" xfId="715" xr:uid="{00000000-0005-0000-0000-0000CE020000}"/>
    <cellStyle name="Calculation" xfId="716" xr:uid="{00000000-0005-0000-0000-0000D0020000}"/>
    <cellStyle name="Calculation 2" xfId="717" xr:uid="{00000000-0005-0000-0000-0000D1020000}"/>
    <cellStyle name="Calculation 2 2" xfId="718" xr:uid="{00000000-0005-0000-0000-0000D2020000}"/>
    <cellStyle name="Calculation 2 3" xfId="719" xr:uid="{00000000-0005-0000-0000-0000D3020000}"/>
    <cellStyle name="Calculation 3" xfId="720" xr:uid="{00000000-0005-0000-0000-0000D4020000}"/>
    <cellStyle name="Calculation 3 2" xfId="721" xr:uid="{00000000-0005-0000-0000-0000D5020000}"/>
    <cellStyle name="Calculation 3 3" xfId="722" xr:uid="{00000000-0005-0000-0000-0000D6020000}"/>
    <cellStyle name="Calculation 4" xfId="723" xr:uid="{00000000-0005-0000-0000-0000D7020000}"/>
    <cellStyle name="Calculation 4 2" xfId="724" xr:uid="{00000000-0005-0000-0000-0000D8020000}"/>
    <cellStyle name="Calculation 4 3" xfId="725" xr:uid="{00000000-0005-0000-0000-0000D9020000}"/>
    <cellStyle name="Calculation 5" xfId="726" xr:uid="{00000000-0005-0000-0000-0000DA020000}"/>
    <cellStyle name="Calculation 5 2" xfId="727" xr:uid="{00000000-0005-0000-0000-0000DB020000}"/>
    <cellStyle name="Calculation 5 3" xfId="728" xr:uid="{00000000-0005-0000-0000-0000DC020000}"/>
    <cellStyle name="Calculation_aa osnova za ponudbe" xfId="729" xr:uid="{00000000-0005-0000-0000-0000DD020000}"/>
    <cellStyle name="Cancel" xfId="730" xr:uid="{00000000-0005-0000-0000-0000DE020000}"/>
    <cellStyle name="Check Cell" xfId="731" xr:uid="{00000000-0005-0000-0000-0000DF020000}"/>
    <cellStyle name="Check Cell 2" xfId="732" xr:uid="{00000000-0005-0000-0000-0000E0020000}"/>
    <cellStyle name="Check Cell 2 2" xfId="733" xr:uid="{00000000-0005-0000-0000-0000E1020000}"/>
    <cellStyle name="Check Cell 2 3" xfId="734" xr:uid="{00000000-0005-0000-0000-0000E2020000}"/>
    <cellStyle name="Check Cell 3" xfId="735" xr:uid="{00000000-0005-0000-0000-0000E3020000}"/>
    <cellStyle name="Check Cell 3 2" xfId="736" xr:uid="{00000000-0005-0000-0000-0000E4020000}"/>
    <cellStyle name="Check Cell 3 3" xfId="737" xr:uid="{00000000-0005-0000-0000-0000E5020000}"/>
    <cellStyle name="Check Cell 4" xfId="738" xr:uid="{00000000-0005-0000-0000-0000E6020000}"/>
    <cellStyle name="Check Cell 4 2" xfId="739" xr:uid="{00000000-0005-0000-0000-0000E7020000}"/>
    <cellStyle name="Check Cell 4 3" xfId="740" xr:uid="{00000000-0005-0000-0000-0000E8020000}"/>
    <cellStyle name="Check Cell 5" xfId="741" xr:uid="{00000000-0005-0000-0000-0000E9020000}"/>
    <cellStyle name="Check Cell 5 2" xfId="742" xr:uid="{00000000-0005-0000-0000-0000EA020000}"/>
    <cellStyle name="Check Cell 5 3" xfId="743" xr:uid="{00000000-0005-0000-0000-0000EB020000}"/>
    <cellStyle name="Check Cell_aa osnova za ponudbe" xfId="744" xr:uid="{00000000-0005-0000-0000-0000EC020000}"/>
    <cellStyle name="Comma" xfId="1" builtinId="3"/>
    <cellStyle name="Comma [0] 2" xfId="759" xr:uid="{00000000-0005-0000-0000-0000FB020000}"/>
    <cellStyle name="Comma 2" xfId="745" xr:uid="{00000000-0005-0000-0000-0000ED020000}"/>
    <cellStyle name="Comma 2 2" xfId="746" xr:uid="{00000000-0005-0000-0000-0000EE020000}"/>
    <cellStyle name="Comma 2 3" xfId="747" xr:uid="{00000000-0005-0000-0000-0000EF020000}"/>
    <cellStyle name="Comma 2 4" xfId="748" xr:uid="{00000000-0005-0000-0000-0000F0020000}"/>
    <cellStyle name="Comma 2 5" xfId="749" xr:uid="{00000000-0005-0000-0000-0000F1020000}"/>
    <cellStyle name="Comma 2 6" xfId="750" xr:uid="{00000000-0005-0000-0000-0000F2020000}"/>
    <cellStyle name="Comma 2 7" xfId="751" xr:uid="{00000000-0005-0000-0000-0000F3020000}"/>
    <cellStyle name="Comma 2 8" xfId="752" xr:uid="{00000000-0005-0000-0000-0000F4020000}"/>
    <cellStyle name="Comma 3" xfId="753" xr:uid="{00000000-0005-0000-0000-0000F5020000}"/>
    <cellStyle name="Comma 4" xfId="754" xr:uid="{00000000-0005-0000-0000-0000F6020000}"/>
    <cellStyle name="Comma 5" xfId="755" xr:uid="{00000000-0005-0000-0000-0000F7020000}"/>
    <cellStyle name="Comma 6" xfId="756" xr:uid="{00000000-0005-0000-0000-0000F8020000}"/>
    <cellStyle name="Comma 7" xfId="757" xr:uid="{00000000-0005-0000-0000-0000F9020000}"/>
    <cellStyle name="Comma 8" xfId="758" xr:uid="{00000000-0005-0000-0000-0000FA020000}"/>
    <cellStyle name="Comma0" xfId="760" xr:uid="{00000000-0005-0000-0000-0000FC020000}"/>
    <cellStyle name="Currency" xfId="2" builtinId="4"/>
    <cellStyle name="Currency 2" xfId="761" xr:uid="{00000000-0005-0000-0000-0000FD020000}"/>
    <cellStyle name="Currency 3" xfId="762" xr:uid="{00000000-0005-0000-0000-0000FE020000}"/>
    <cellStyle name="Currency 4" xfId="763" xr:uid="{00000000-0005-0000-0000-0000FF020000}"/>
    <cellStyle name="Currency 5" xfId="764" xr:uid="{00000000-0005-0000-0000-000000030000}"/>
    <cellStyle name="Currency 6" xfId="765" xr:uid="{00000000-0005-0000-0000-000001030000}"/>
    <cellStyle name="Currency 7" xfId="766" xr:uid="{00000000-0005-0000-0000-000002030000}"/>
    <cellStyle name="Currency 8" xfId="767" xr:uid="{00000000-0005-0000-0000-000003030000}"/>
    <cellStyle name="Currency0" xfId="768" xr:uid="{00000000-0005-0000-0000-000004030000}"/>
    <cellStyle name="Date" xfId="769" xr:uid="{00000000-0005-0000-0000-000005030000}"/>
    <cellStyle name="Dezimal [0]_Tabelle1" xfId="770" xr:uid="{00000000-0005-0000-0000-000006030000}"/>
    <cellStyle name="Dezimal_Tabelle1" xfId="771" xr:uid="{00000000-0005-0000-0000-000007030000}"/>
    <cellStyle name="Dobro 2" xfId="772" xr:uid="{00000000-0005-0000-0000-000008030000}"/>
    <cellStyle name="Dobro 2 2" xfId="773" xr:uid="{00000000-0005-0000-0000-000009030000}"/>
    <cellStyle name="Dobro 2 3" xfId="774" xr:uid="{00000000-0005-0000-0000-00000A030000}"/>
    <cellStyle name="Element-delo" xfId="775" xr:uid="{00000000-0005-0000-0000-00000B030000}"/>
    <cellStyle name="Element-delo 2" xfId="776" xr:uid="{00000000-0005-0000-0000-00000C030000}"/>
    <cellStyle name="Element-delo 2 2" xfId="777" xr:uid="{00000000-0005-0000-0000-00000D030000}"/>
    <cellStyle name="Element-delo 2_Xl0000041" xfId="778" xr:uid="{00000000-0005-0000-0000-00000E030000}"/>
    <cellStyle name="Element-delo 3" xfId="779" xr:uid="{00000000-0005-0000-0000-00000F030000}"/>
    <cellStyle name="Element-delo 3 2" xfId="780" xr:uid="{00000000-0005-0000-0000-000010030000}"/>
    <cellStyle name="Element-delo 3 2 2" xfId="781" xr:uid="{00000000-0005-0000-0000-000011030000}"/>
    <cellStyle name="Element-delo 3 2 3" xfId="782" xr:uid="{00000000-0005-0000-0000-000012030000}"/>
    <cellStyle name="Element-delo 3 3" xfId="783" xr:uid="{00000000-0005-0000-0000-000013030000}"/>
    <cellStyle name="Element-delo 3_EPG hotel loop 853" xfId="784" xr:uid="{00000000-0005-0000-0000-000014030000}"/>
    <cellStyle name="Element-delo 4" xfId="785" xr:uid="{00000000-0005-0000-0000-000015030000}"/>
    <cellStyle name="Element-delo 5" xfId="786" xr:uid="{00000000-0005-0000-0000-000016030000}"/>
    <cellStyle name="Element-delo 5 2" xfId="787" xr:uid="{00000000-0005-0000-0000-000017030000}"/>
    <cellStyle name="Element-delo 5 3" xfId="788" xr:uid="{00000000-0005-0000-0000-000018030000}"/>
    <cellStyle name="Element-delo 5 4" xfId="789" xr:uid="{00000000-0005-0000-0000-000019030000}"/>
    <cellStyle name="Element-delo 5 4 2" xfId="790" xr:uid="{00000000-0005-0000-0000-00001A030000}"/>
    <cellStyle name="Element-delo 5 5" xfId="791" xr:uid="{00000000-0005-0000-0000-00001B030000}"/>
    <cellStyle name="Element-delo 6" xfId="792" xr:uid="{00000000-0005-0000-0000-00001C030000}"/>
    <cellStyle name="Element-delo 6 2" xfId="793" xr:uid="{00000000-0005-0000-0000-00001D030000}"/>
    <cellStyle name="Element-delo 6 3" xfId="794" xr:uid="{00000000-0005-0000-0000-00001E030000}"/>
    <cellStyle name="Element-delo 6_aa osnova za ponudbe" xfId="795" xr:uid="{00000000-0005-0000-0000-00001F030000}"/>
    <cellStyle name="Element-delo 7" xfId="796" xr:uid="{00000000-0005-0000-0000-000020030000}"/>
    <cellStyle name="Element-delo_2746-126-Apl-OŠ-SB-pvn-plin-vvn-video-ure-ozv" xfId="797" xr:uid="{00000000-0005-0000-0000-000021030000}"/>
    <cellStyle name="Emphasis 1" xfId="798" xr:uid="{00000000-0005-0000-0000-000022030000}"/>
    <cellStyle name="Emphasis 2" xfId="799" xr:uid="{00000000-0005-0000-0000-000023030000}"/>
    <cellStyle name="Emphasis 3" xfId="800" xr:uid="{00000000-0005-0000-0000-000024030000}"/>
    <cellStyle name="Euro" xfId="801" xr:uid="{00000000-0005-0000-0000-000025030000}"/>
    <cellStyle name="Euro 2" xfId="802" xr:uid="{00000000-0005-0000-0000-000026030000}"/>
    <cellStyle name="Euro 3" xfId="803" xr:uid="{00000000-0005-0000-0000-000027030000}"/>
    <cellStyle name="Euro_Elektra-Medgener centerBisrica Domzale-zascita-nadzor_939" xfId="804" xr:uid="{00000000-0005-0000-0000-000028030000}"/>
    <cellStyle name="Excel Built-in Normal" xfId="1463" xr:uid="{00000000-0005-0000-0000-0000C2050000}"/>
    <cellStyle name="Explanatory Text" xfId="805" xr:uid="{00000000-0005-0000-0000-000029030000}"/>
    <cellStyle name="Explanatory Text 2" xfId="806" xr:uid="{00000000-0005-0000-0000-00002A030000}"/>
    <cellStyle name="Explanatory Text 2 2" xfId="807" xr:uid="{00000000-0005-0000-0000-00002B030000}"/>
    <cellStyle name="Explanatory Text 2 3" xfId="808" xr:uid="{00000000-0005-0000-0000-00002C030000}"/>
    <cellStyle name="Explanatory Text 3" xfId="809" xr:uid="{00000000-0005-0000-0000-00002D030000}"/>
    <cellStyle name="Explanatory Text 3 2" xfId="810" xr:uid="{00000000-0005-0000-0000-00002E030000}"/>
    <cellStyle name="Explanatory Text 3 3" xfId="811" xr:uid="{00000000-0005-0000-0000-00002F030000}"/>
    <cellStyle name="Explanatory Text 4" xfId="812" xr:uid="{00000000-0005-0000-0000-000030030000}"/>
    <cellStyle name="Explanatory Text 4 2" xfId="813" xr:uid="{00000000-0005-0000-0000-000031030000}"/>
    <cellStyle name="Explanatory Text 4 3" xfId="814" xr:uid="{00000000-0005-0000-0000-000032030000}"/>
    <cellStyle name="Explanatory Text 5" xfId="815" xr:uid="{00000000-0005-0000-0000-000033030000}"/>
    <cellStyle name="Explanatory Text 5 2" xfId="816" xr:uid="{00000000-0005-0000-0000-000034030000}"/>
    <cellStyle name="Explanatory Text 5 3" xfId="817" xr:uid="{00000000-0005-0000-0000-000035030000}"/>
    <cellStyle name="Explanatory Text_aa osnova za ponudbe" xfId="818" xr:uid="{00000000-0005-0000-0000-000036030000}"/>
    <cellStyle name="Fixed" xfId="819" xr:uid="{00000000-0005-0000-0000-000037030000}"/>
    <cellStyle name="Followed Hyperlink" xfId="820" xr:uid="{00000000-0005-0000-0000-000038030000}"/>
    <cellStyle name="general" xfId="821" xr:uid="{00000000-0005-0000-0000-000039030000}"/>
    <cellStyle name="Good 2" xfId="822" xr:uid="{00000000-0005-0000-0000-00003A030000}"/>
    <cellStyle name="Good 2 2" xfId="823" xr:uid="{00000000-0005-0000-0000-00003B030000}"/>
    <cellStyle name="Good 2 3" xfId="824" xr:uid="{00000000-0005-0000-0000-00003C030000}"/>
    <cellStyle name="Good 3" xfId="825" xr:uid="{00000000-0005-0000-0000-00003D030000}"/>
    <cellStyle name="Good 3 2" xfId="826" xr:uid="{00000000-0005-0000-0000-00003E030000}"/>
    <cellStyle name="Good 3 3" xfId="827" xr:uid="{00000000-0005-0000-0000-00003F030000}"/>
    <cellStyle name="Good 4" xfId="828" xr:uid="{00000000-0005-0000-0000-000040030000}"/>
    <cellStyle name="Good 4 2" xfId="829" xr:uid="{00000000-0005-0000-0000-000041030000}"/>
    <cellStyle name="Good 4 3" xfId="830" xr:uid="{00000000-0005-0000-0000-000042030000}"/>
    <cellStyle name="Good 5" xfId="831" xr:uid="{00000000-0005-0000-0000-000043030000}"/>
    <cellStyle name="Good 5 2" xfId="832" xr:uid="{00000000-0005-0000-0000-000044030000}"/>
    <cellStyle name="Good 5 3" xfId="833" xr:uid="{00000000-0005-0000-0000-000045030000}"/>
    <cellStyle name="Good 6" xfId="834" xr:uid="{00000000-0005-0000-0000-000046030000}"/>
    <cellStyle name="Heading 1 10" xfId="835" xr:uid="{00000000-0005-0000-0000-000048030000}"/>
    <cellStyle name="Heading 1 10 2" xfId="836" xr:uid="{00000000-0005-0000-0000-000049030000}"/>
    <cellStyle name="Heading 1 10 3" xfId="837" xr:uid="{00000000-0005-0000-0000-00004A030000}"/>
    <cellStyle name="Heading 1 11" xfId="838" xr:uid="{00000000-0005-0000-0000-00004B030000}"/>
    <cellStyle name="Heading 1 2" xfId="839" xr:uid="{00000000-0005-0000-0000-00004C030000}"/>
    <cellStyle name="Heading 1 2 2" xfId="840" xr:uid="{00000000-0005-0000-0000-00004D030000}"/>
    <cellStyle name="Heading 1 2 3" xfId="841" xr:uid="{00000000-0005-0000-0000-00004E030000}"/>
    <cellStyle name="Heading 1 3" xfId="842" xr:uid="{00000000-0005-0000-0000-00004F030000}"/>
    <cellStyle name="Heading 1 3 2" xfId="843" xr:uid="{00000000-0005-0000-0000-000050030000}"/>
    <cellStyle name="Heading 1 3 3" xfId="844" xr:uid="{00000000-0005-0000-0000-000051030000}"/>
    <cellStyle name="Heading 1 4" xfId="845" xr:uid="{00000000-0005-0000-0000-000052030000}"/>
    <cellStyle name="Heading 1 4 2" xfId="846" xr:uid="{00000000-0005-0000-0000-000053030000}"/>
    <cellStyle name="Heading 1 4 3" xfId="847" xr:uid="{00000000-0005-0000-0000-000054030000}"/>
    <cellStyle name="Heading 1 5" xfId="848" xr:uid="{00000000-0005-0000-0000-000055030000}"/>
    <cellStyle name="Heading 1 5 2" xfId="849" xr:uid="{00000000-0005-0000-0000-000056030000}"/>
    <cellStyle name="Heading 1 5 3" xfId="850" xr:uid="{00000000-0005-0000-0000-000057030000}"/>
    <cellStyle name="Heading 1 6" xfId="851" xr:uid="{00000000-0005-0000-0000-000058030000}"/>
    <cellStyle name="Heading 1 6 2" xfId="852" xr:uid="{00000000-0005-0000-0000-000059030000}"/>
    <cellStyle name="Heading 1 6 3" xfId="853" xr:uid="{00000000-0005-0000-0000-00005A030000}"/>
    <cellStyle name="Heading 1 7" xfId="854" xr:uid="{00000000-0005-0000-0000-00005B030000}"/>
    <cellStyle name="Heading 1 7 2" xfId="855" xr:uid="{00000000-0005-0000-0000-00005C030000}"/>
    <cellStyle name="Heading 1 7 3" xfId="856" xr:uid="{00000000-0005-0000-0000-00005D030000}"/>
    <cellStyle name="Heading 1 8" xfId="857" xr:uid="{00000000-0005-0000-0000-00005E030000}"/>
    <cellStyle name="Heading 1 8 2" xfId="858" xr:uid="{00000000-0005-0000-0000-00005F030000}"/>
    <cellStyle name="Heading 1 8 3" xfId="859" xr:uid="{00000000-0005-0000-0000-000060030000}"/>
    <cellStyle name="Heading 1 9" xfId="860" xr:uid="{00000000-0005-0000-0000-000061030000}"/>
    <cellStyle name="Heading 1 9 2" xfId="861" xr:uid="{00000000-0005-0000-0000-000062030000}"/>
    <cellStyle name="Heading 1 9 3" xfId="862" xr:uid="{00000000-0005-0000-0000-000063030000}"/>
    <cellStyle name="Heading 2 10" xfId="863" xr:uid="{00000000-0005-0000-0000-000065030000}"/>
    <cellStyle name="Heading 2 10 2" xfId="864" xr:uid="{00000000-0005-0000-0000-000066030000}"/>
    <cellStyle name="Heading 2 10 3" xfId="865" xr:uid="{00000000-0005-0000-0000-000067030000}"/>
    <cellStyle name="Heading 2 12" xfId="866" xr:uid="{00000000-0005-0000-0000-000068030000}"/>
    <cellStyle name="Heading 2 2" xfId="867" xr:uid="{00000000-0005-0000-0000-000069030000}"/>
    <cellStyle name="Heading 2 2 2" xfId="868" xr:uid="{00000000-0005-0000-0000-00006A030000}"/>
    <cellStyle name="Heading 2 2 3" xfId="869" xr:uid="{00000000-0005-0000-0000-00006B030000}"/>
    <cellStyle name="Heading 2 2 4" xfId="870" xr:uid="{00000000-0005-0000-0000-00006C030000}"/>
    <cellStyle name="Heading 2 2_aa osnova za ponudbe" xfId="871" xr:uid="{00000000-0005-0000-0000-00006D030000}"/>
    <cellStyle name="Heading 2 3" xfId="872" xr:uid="{00000000-0005-0000-0000-00006E030000}"/>
    <cellStyle name="Heading 2 3 2" xfId="873" xr:uid="{00000000-0005-0000-0000-00006F030000}"/>
    <cellStyle name="Heading 2 3 3" xfId="874" xr:uid="{00000000-0005-0000-0000-000070030000}"/>
    <cellStyle name="Heading 2 4" xfId="875" xr:uid="{00000000-0005-0000-0000-000071030000}"/>
    <cellStyle name="Heading 2 4 2" xfId="876" xr:uid="{00000000-0005-0000-0000-000072030000}"/>
    <cellStyle name="Heading 2 4 3" xfId="877" xr:uid="{00000000-0005-0000-0000-000073030000}"/>
    <cellStyle name="Heading 2 5" xfId="878" xr:uid="{00000000-0005-0000-0000-000074030000}"/>
    <cellStyle name="Heading 2 5 2" xfId="879" xr:uid="{00000000-0005-0000-0000-000075030000}"/>
    <cellStyle name="Heading 2 5 3" xfId="880" xr:uid="{00000000-0005-0000-0000-000076030000}"/>
    <cellStyle name="Heading 2 6" xfId="881" xr:uid="{00000000-0005-0000-0000-000077030000}"/>
    <cellStyle name="Heading 2 6 2" xfId="882" xr:uid="{00000000-0005-0000-0000-000078030000}"/>
    <cellStyle name="Heading 2 6 3" xfId="883" xr:uid="{00000000-0005-0000-0000-000079030000}"/>
    <cellStyle name="Heading 2 7" xfId="884" xr:uid="{00000000-0005-0000-0000-00007A030000}"/>
    <cellStyle name="Heading 2 7 2" xfId="885" xr:uid="{00000000-0005-0000-0000-00007B030000}"/>
    <cellStyle name="Heading 2 7 3" xfId="886" xr:uid="{00000000-0005-0000-0000-00007C030000}"/>
    <cellStyle name="Heading 2 8" xfId="887" xr:uid="{00000000-0005-0000-0000-00007D030000}"/>
    <cellStyle name="Heading 2 8 2" xfId="888" xr:uid="{00000000-0005-0000-0000-00007E030000}"/>
    <cellStyle name="Heading 2 8 3" xfId="889" xr:uid="{00000000-0005-0000-0000-00007F030000}"/>
    <cellStyle name="Heading 2 9" xfId="890" xr:uid="{00000000-0005-0000-0000-000080030000}"/>
    <cellStyle name="Heading 2 9 2" xfId="891" xr:uid="{00000000-0005-0000-0000-000081030000}"/>
    <cellStyle name="Heading 2 9 3" xfId="892" xr:uid="{00000000-0005-0000-0000-000082030000}"/>
    <cellStyle name="Heading 3" xfId="893" xr:uid="{00000000-0005-0000-0000-000084030000}"/>
    <cellStyle name="Heading 3 2" xfId="894" xr:uid="{00000000-0005-0000-0000-000085030000}"/>
    <cellStyle name="Heading 3 2 2" xfId="895" xr:uid="{00000000-0005-0000-0000-000086030000}"/>
    <cellStyle name="Heading 3 2 3" xfId="896" xr:uid="{00000000-0005-0000-0000-000087030000}"/>
    <cellStyle name="Heading 3 3" xfId="897" xr:uid="{00000000-0005-0000-0000-000088030000}"/>
    <cellStyle name="Heading 3 3 2" xfId="898" xr:uid="{00000000-0005-0000-0000-000089030000}"/>
    <cellStyle name="Heading 3 3 3" xfId="899" xr:uid="{00000000-0005-0000-0000-00008A030000}"/>
    <cellStyle name="Heading 3 4" xfId="900" xr:uid="{00000000-0005-0000-0000-00008B030000}"/>
    <cellStyle name="Heading 3 4 2" xfId="901" xr:uid="{00000000-0005-0000-0000-00008C030000}"/>
    <cellStyle name="Heading 3 4 3" xfId="902" xr:uid="{00000000-0005-0000-0000-00008D030000}"/>
    <cellStyle name="Heading 3 5" xfId="903" xr:uid="{00000000-0005-0000-0000-00008E030000}"/>
    <cellStyle name="Heading 3 5 2" xfId="904" xr:uid="{00000000-0005-0000-0000-00008F030000}"/>
    <cellStyle name="Heading 3 5 3" xfId="905" xr:uid="{00000000-0005-0000-0000-000090030000}"/>
    <cellStyle name="Heading 3_aa osnova za ponudbe" xfId="906" xr:uid="{00000000-0005-0000-0000-000091030000}"/>
    <cellStyle name="Heading 4" xfId="907" xr:uid="{00000000-0005-0000-0000-000092030000}"/>
    <cellStyle name="Heading 4 2" xfId="908" xr:uid="{00000000-0005-0000-0000-000093030000}"/>
    <cellStyle name="Heading 4 2 2" xfId="909" xr:uid="{00000000-0005-0000-0000-000094030000}"/>
    <cellStyle name="Heading 4 2 3" xfId="910" xr:uid="{00000000-0005-0000-0000-000095030000}"/>
    <cellStyle name="Heading 4 3" xfId="911" xr:uid="{00000000-0005-0000-0000-000096030000}"/>
    <cellStyle name="Heading 4 3 2" xfId="912" xr:uid="{00000000-0005-0000-0000-000097030000}"/>
    <cellStyle name="Heading 4 3 3" xfId="913" xr:uid="{00000000-0005-0000-0000-000098030000}"/>
    <cellStyle name="Heading 4 4" xfId="914" xr:uid="{00000000-0005-0000-0000-000099030000}"/>
    <cellStyle name="Heading 4 4 2" xfId="915" xr:uid="{00000000-0005-0000-0000-00009A030000}"/>
    <cellStyle name="Heading 4 4 3" xfId="916" xr:uid="{00000000-0005-0000-0000-00009B030000}"/>
    <cellStyle name="Heading 4 5" xfId="917" xr:uid="{00000000-0005-0000-0000-00009C030000}"/>
    <cellStyle name="Heading 4 5 2" xfId="918" xr:uid="{00000000-0005-0000-0000-00009D030000}"/>
    <cellStyle name="Heading 4 5 3" xfId="919" xr:uid="{00000000-0005-0000-0000-00009E030000}"/>
    <cellStyle name="Heading 4_aa osnova za ponudbe" xfId="920" xr:uid="{00000000-0005-0000-0000-00009F030000}"/>
    <cellStyle name="Heading1" xfId="921" xr:uid="{00000000-0005-0000-0000-0000A0030000}"/>
    <cellStyle name="Heading2" xfId="922" xr:uid="{00000000-0005-0000-0000-0000A1030000}"/>
    <cellStyle name="Hiperpovezava 2" xfId="923" xr:uid="{00000000-0005-0000-0000-0000A2030000}"/>
    <cellStyle name="Hiperpovezava 2 2" xfId="924" xr:uid="{00000000-0005-0000-0000-0000A3030000}"/>
    <cellStyle name="Hiperpovezava 2 2 2" xfId="925" xr:uid="{00000000-0005-0000-0000-0000A4030000}"/>
    <cellStyle name="Hiperpovezava 2 3" xfId="926" xr:uid="{00000000-0005-0000-0000-0000A5030000}"/>
    <cellStyle name="Hiperpovezava 2_aa osnova za ponudbe" xfId="927" xr:uid="{00000000-0005-0000-0000-0000A6030000}"/>
    <cellStyle name="Hiperpovezava 3" xfId="928" xr:uid="{00000000-0005-0000-0000-0000A7030000}"/>
    <cellStyle name="Hiperpovezava 3 2" xfId="929" xr:uid="{00000000-0005-0000-0000-0000A8030000}"/>
    <cellStyle name="Hiperpovezava 3 3" xfId="930" xr:uid="{00000000-0005-0000-0000-0000A9030000}"/>
    <cellStyle name="Hiperpovezava 4" xfId="931" xr:uid="{00000000-0005-0000-0000-0000AA030000}"/>
    <cellStyle name="Hiperpovezava 5" xfId="932" xr:uid="{00000000-0005-0000-0000-0000AB030000}"/>
    <cellStyle name="Hiperpovezava 6" xfId="933" xr:uid="{00000000-0005-0000-0000-0000AC030000}"/>
    <cellStyle name="Hiperpovezava 7" xfId="934" xr:uid="{00000000-0005-0000-0000-0000AD030000}"/>
    <cellStyle name="Hyperlink 13" xfId="935" xr:uid="{00000000-0005-0000-0000-0000AE030000}"/>
    <cellStyle name="Hyperlink 2" xfId="936" xr:uid="{00000000-0005-0000-0000-0000AF030000}"/>
    <cellStyle name="Hyperlink 2 2" xfId="937" xr:uid="{00000000-0005-0000-0000-0000B0030000}"/>
    <cellStyle name="Hyperlink 2 2 2" xfId="938" xr:uid="{00000000-0005-0000-0000-0000B1030000}"/>
    <cellStyle name="Hyperlink 2 2 2 2" xfId="939" xr:uid="{00000000-0005-0000-0000-0000B2030000}"/>
    <cellStyle name="Hyperlink 2 3" xfId="940" xr:uid="{00000000-0005-0000-0000-0000B3030000}"/>
    <cellStyle name="Hyperlink 2 4" xfId="941" xr:uid="{00000000-0005-0000-0000-0000B4030000}"/>
    <cellStyle name="Hyperlink 2_aa osnova za ponudbe" xfId="942" xr:uid="{00000000-0005-0000-0000-0000B5030000}"/>
    <cellStyle name="Hyperlink 3" xfId="943" xr:uid="{00000000-0005-0000-0000-0000B6030000}"/>
    <cellStyle name="Hyperlink 3 2" xfId="944" xr:uid="{00000000-0005-0000-0000-0000B7030000}"/>
    <cellStyle name="Hyperlink 3_aa osnova za ponudbe" xfId="945" xr:uid="{00000000-0005-0000-0000-0000B8030000}"/>
    <cellStyle name="Hyperlink 4" xfId="946" xr:uid="{00000000-0005-0000-0000-0000B9030000}"/>
    <cellStyle name="Hyperlink 4 2" xfId="947" xr:uid="{00000000-0005-0000-0000-0000BA030000}"/>
    <cellStyle name="Hyperlink 4_aa osnova za ponudbe" xfId="948" xr:uid="{00000000-0005-0000-0000-0000BB030000}"/>
    <cellStyle name="Hyperlink 5" xfId="949" xr:uid="{00000000-0005-0000-0000-0000BC030000}"/>
    <cellStyle name="Hyperlink 6" xfId="950" xr:uid="{00000000-0005-0000-0000-0000BD030000}"/>
    <cellStyle name="Input" xfId="951" xr:uid="{00000000-0005-0000-0000-0000BE030000}"/>
    <cellStyle name="Input 2" xfId="952" xr:uid="{00000000-0005-0000-0000-0000BF030000}"/>
    <cellStyle name="Input 2 2" xfId="953" xr:uid="{00000000-0005-0000-0000-0000C0030000}"/>
    <cellStyle name="Input 2 3" xfId="954" xr:uid="{00000000-0005-0000-0000-0000C1030000}"/>
    <cellStyle name="Input 3" xfId="955" xr:uid="{00000000-0005-0000-0000-0000C2030000}"/>
    <cellStyle name="Input 3 2" xfId="956" xr:uid="{00000000-0005-0000-0000-0000C3030000}"/>
    <cellStyle name="Input 3 3" xfId="957" xr:uid="{00000000-0005-0000-0000-0000C4030000}"/>
    <cellStyle name="Input 4" xfId="958" xr:uid="{00000000-0005-0000-0000-0000C5030000}"/>
    <cellStyle name="Input 4 2" xfId="959" xr:uid="{00000000-0005-0000-0000-0000C6030000}"/>
    <cellStyle name="Input 4 3" xfId="960" xr:uid="{00000000-0005-0000-0000-0000C7030000}"/>
    <cellStyle name="Input 5" xfId="961" xr:uid="{00000000-0005-0000-0000-0000C8030000}"/>
    <cellStyle name="Input 5 2" xfId="962" xr:uid="{00000000-0005-0000-0000-0000C9030000}"/>
    <cellStyle name="Input 5 3" xfId="963" xr:uid="{00000000-0005-0000-0000-0000CA030000}"/>
    <cellStyle name="Input_aa osnova za ponudbe" xfId="964" xr:uid="{00000000-0005-0000-0000-0000CB030000}"/>
    <cellStyle name="Izhod 2" xfId="965" xr:uid="{00000000-0005-0000-0000-0000CC030000}"/>
    <cellStyle name="Izhod 2 2" xfId="966" xr:uid="{00000000-0005-0000-0000-0000CD030000}"/>
    <cellStyle name="Izhod 2 3" xfId="967" xr:uid="{00000000-0005-0000-0000-0000CE030000}"/>
    <cellStyle name="Keš" xfId="968" xr:uid="{00000000-0005-0000-0000-0000CF030000}"/>
    <cellStyle name="Komma0" xfId="969" xr:uid="{00000000-0005-0000-0000-0000D0030000}"/>
    <cellStyle name="Kos" xfId="970" xr:uid="{00000000-0005-0000-0000-0000D1030000}"/>
    <cellStyle name="ĹëČ­ [0]_laroux" xfId="1461" xr:uid="{00000000-0005-0000-0000-0000C0050000}"/>
    <cellStyle name="ĹëČ­_laroux" xfId="1462" xr:uid="{00000000-0005-0000-0000-0000C1050000}"/>
    <cellStyle name="Linked Cell" xfId="971" xr:uid="{00000000-0005-0000-0000-0000D2030000}"/>
    <cellStyle name="Linked Cell 2" xfId="972" xr:uid="{00000000-0005-0000-0000-0000D3030000}"/>
    <cellStyle name="Linked Cell 2 2" xfId="973" xr:uid="{00000000-0005-0000-0000-0000D4030000}"/>
    <cellStyle name="Linked Cell 2 3" xfId="974" xr:uid="{00000000-0005-0000-0000-0000D5030000}"/>
    <cellStyle name="Linked Cell 3" xfId="975" xr:uid="{00000000-0005-0000-0000-0000D6030000}"/>
    <cellStyle name="Linked Cell 3 2" xfId="976" xr:uid="{00000000-0005-0000-0000-0000D7030000}"/>
    <cellStyle name="Linked Cell 3 3" xfId="977" xr:uid="{00000000-0005-0000-0000-0000D8030000}"/>
    <cellStyle name="Linked Cell 4" xfId="978" xr:uid="{00000000-0005-0000-0000-0000D9030000}"/>
    <cellStyle name="Linked Cell 4 2" xfId="979" xr:uid="{00000000-0005-0000-0000-0000DA030000}"/>
    <cellStyle name="Linked Cell 4 3" xfId="980" xr:uid="{00000000-0005-0000-0000-0000DB030000}"/>
    <cellStyle name="Linked Cell 5" xfId="981" xr:uid="{00000000-0005-0000-0000-0000DC030000}"/>
    <cellStyle name="Linked Cell 5 2" xfId="982" xr:uid="{00000000-0005-0000-0000-0000DD030000}"/>
    <cellStyle name="Linked Cell 5 3" xfId="983" xr:uid="{00000000-0005-0000-0000-0000DE030000}"/>
    <cellStyle name="Linked Cell_aa osnova za ponudbe" xfId="984" xr:uid="{00000000-0005-0000-0000-0000DF030000}"/>
    <cellStyle name="MASTER STEVILKE" xfId="985" xr:uid="{00000000-0005-0000-0000-0000E0030000}"/>
    <cellStyle name="Metri" xfId="986" xr:uid="{00000000-0005-0000-0000-0000E1030000}"/>
    <cellStyle name="model" xfId="987" xr:uid="{00000000-0005-0000-0000-0000E2030000}"/>
    <cellStyle name="Naslov 1 1" xfId="988" xr:uid="{00000000-0005-0000-0000-0000E3030000}"/>
    <cellStyle name="Naslov 1 1 1" xfId="989" xr:uid="{00000000-0005-0000-0000-0000E4030000}"/>
    <cellStyle name="Naslov 1 2" xfId="990" xr:uid="{00000000-0005-0000-0000-0000E5030000}"/>
    <cellStyle name="Naslov 1 2 2" xfId="991" xr:uid="{00000000-0005-0000-0000-0000E6030000}"/>
    <cellStyle name="Naslov 1 2 3" xfId="992" xr:uid="{00000000-0005-0000-0000-0000E7030000}"/>
    <cellStyle name="Naslov 1 3" xfId="993" xr:uid="{00000000-0005-0000-0000-0000E8030000}"/>
    <cellStyle name="Naslov 1 4" xfId="994" xr:uid="{00000000-0005-0000-0000-0000E9030000}"/>
    <cellStyle name="Naslov 1 5" xfId="995" xr:uid="{00000000-0005-0000-0000-0000EA030000}"/>
    <cellStyle name="Naslov 1 6" xfId="996" xr:uid="{00000000-0005-0000-0000-0000EB030000}"/>
    <cellStyle name="Naslov 2 2" xfId="997" xr:uid="{00000000-0005-0000-0000-0000EC030000}"/>
    <cellStyle name="Naslov 2 2 2" xfId="998" xr:uid="{00000000-0005-0000-0000-0000ED030000}"/>
    <cellStyle name="Naslov 2 2 3" xfId="999" xr:uid="{00000000-0005-0000-0000-0000EE030000}"/>
    <cellStyle name="Naslov 2 2 4" xfId="1000" xr:uid="{00000000-0005-0000-0000-0000EF030000}"/>
    <cellStyle name="Naslov 2 2 5" xfId="1001" xr:uid="{00000000-0005-0000-0000-0000F0030000}"/>
    <cellStyle name="Naslov 2 3" xfId="1002" xr:uid="{00000000-0005-0000-0000-0000F1030000}"/>
    <cellStyle name="Naslov 2 4" xfId="1003" xr:uid="{00000000-0005-0000-0000-0000F2030000}"/>
    <cellStyle name="Naslov 2 4 2" xfId="1004" xr:uid="{00000000-0005-0000-0000-0000F3030000}"/>
    <cellStyle name="Naslov 2 5" xfId="1005" xr:uid="{00000000-0005-0000-0000-0000F4030000}"/>
    <cellStyle name="Naslov 2 6" xfId="1006" xr:uid="{00000000-0005-0000-0000-0000F5030000}"/>
    <cellStyle name="Naslov 3 2" xfId="1007" xr:uid="{00000000-0005-0000-0000-0000F6030000}"/>
    <cellStyle name="Naslov 3 2 2" xfId="1008" xr:uid="{00000000-0005-0000-0000-0000F7030000}"/>
    <cellStyle name="Naslov 3 2 3" xfId="1009" xr:uid="{00000000-0005-0000-0000-0000F8030000}"/>
    <cellStyle name="Naslov 4 2" xfId="1010" xr:uid="{00000000-0005-0000-0000-0000F9030000}"/>
    <cellStyle name="Naslov 4 2 2" xfId="1011" xr:uid="{00000000-0005-0000-0000-0000FA030000}"/>
    <cellStyle name="Naslov 4 2 3" xfId="1012" xr:uid="{00000000-0005-0000-0000-0000FB030000}"/>
    <cellStyle name="Naslov 5" xfId="1013" xr:uid="{00000000-0005-0000-0000-0000FC030000}"/>
    <cellStyle name="Naslov 5 2" xfId="1014" xr:uid="{00000000-0005-0000-0000-0000FD030000}"/>
    <cellStyle name="Naslov 5 3" xfId="1015" xr:uid="{00000000-0005-0000-0000-0000FE030000}"/>
    <cellStyle name="Navadno 10" xfId="1016" xr:uid="{00000000-0005-0000-0000-0000FF030000}"/>
    <cellStyle name="Navadno 11" xfId="1017" xr:uid="{00000000-0005-0000-0000-000000040000}"/>
    <cellStyle name="Navadno 12" xfId="1018" xr:uid="{00000000-0005-0000-0000-000001040000}"/>
    <cellStyle name="Navadno 13" xfId="1019" xr:uid="{00000000-0005-0000-0000-000002040000}"/>
    <cellStyle name="Navadno 14" xfId="1020" xr:uid="{00000000-0005-0000-0000-000003040000}"/>
    <cellStyle name="Navadno 15" xfId="1021" xr:uid="{00000000-0005-0000-0000-000004040000}"/>
    <cellStyle name="Navadno 16" xfId="1022" xr:uid="{00000000-0005-0000-0000-000005040000}"/>
    <cellStyle name="Navadno 17" xfId="1023" xr:uid="{00000000-0005-0000-0000-000006040000}"/>
    <cellStyle name="Navadno 2" xfId="1024" xr:uid="{00000000-0005-0000-0000-000007040000}"/>
    <cellStyle name="Navadno 2 2" xfId="1025" xr:uid="{00000000-0005-0000-0000-000008040000}"/>
    <cellStyle name="Navadno 2 2 2" xfId="1026" xr:uid="{00000000-0005-0000-0000-000009040000}"/>
    <cellStyle name="Navadno 2 2 3" xfId="1027" xr:uid="{00000000-0005-0000-0000-00000A040000}"/>
    <cellStyle name="Navadno 2 2 4" xfId="1028" xr:uid="{00000000-0005-0000-0000-00000B040000}"/>
    <cellStyle name="Navadno 2 27" xfId="1029" xr:uid="{00000000-0005-0000-0000-00000C040000}"/>
    <cellStyle name="Navadno 2 3" xfId="1030" xr:uid="{00000000-0005-0000-0000-00000D040000}"/>
    <cellStyle name="Navadno 2 3 2" xfId="1031" xr:uid="{00000000-0005-0000-0000-00000E040000}"/>
    <cellStyle name="Navadno 2 3 3" xfId="1032" xr:uid="{00000000-0005-0000-0000-00000F040000}"/>
    <cellStyle name="Navadno 2 4" xfId="1033" xr:uid="{00000000-0005-0000-0000-000010040000}"/>
    <cellStyle name="Navadno 2 4 2" xfId="1034" xr:uid="{00000000-0005-0000-0000-000011040000}"/>
    <cellStyle name="Navadno 2 5" xfId="1035" xr:uid="{00000000-0005-0000-0000-000012040000}"/>
    <cellStyle name="Navadno 2 5 2" xfId="1036" xr:uid="{00000000-0005-0000-0000-000013040000}"/>
    <cellStyle name="Navadno 2 6" xfId="1037" xr:uid="{00000000-0005-0000-0000-000014040000}"/>
    <cellStyle name="Navadno 3" xfId="1038" xr:uid="{00000000-0005-0000-0000-000015040000}"/>
    <cellStyle name="Navadno 3 10" xfId="1039" xr:uid="{00000000-0005-0000-0000-000016040000}"/>
    <cellStyle name="Navadno 3 11" xfId="1040" xr:uid="{00000000-0005-0000-0000-000017040000}"/>
    <cellStyle name="Navadno 3 12" xfId="1041" xr:uid="{00000000-0005-0000-0000-000018040000}"/>
    <cellStyle name="Navadno 3 13" xfId="1042" xr:uid="{00000000-0005-0000-0000-000019040000}"/>
    <cellStyle name="Navadno 3 2" xfId="1043" xr:uid="{00000000-0005-0000-0000-00001A040000}"/>
    <cellStyle name="Navadno 3 2 2" xfId="1044" xr:uid="{00000000-0005-0000-0000-00001B040000}"/>
    <cellStyle name="Navadno 3 2 2 2" xfId="1045" xr:uid="{00000000-0005-0000-0000-00001C040000}"/>
    <cellStyle name="Navadno 3 2 2 2 2" xfId="1046" xr:uid="{00000000-0005-0000-0000-00001D040000}"/>
    <cellStyle name="Navadno 3 2 2 2 3" xfId="1047" xr:uid="{00000000-0005-0000-0000-00001E040000}"/>
    <cellStyle name="Navadno 3 2 2 3" xfId="1048" xr:uid="{00000000-0005-0000-0000-00001F040000}"/>
    <cellStyle name="Navadno 3 2 2 4" xfId="1049" xr:uid="{00000000-0005-0000-0000-000020040000}"/>
    <cellStyle name="Navadno 3 2 3" xfId="1050" xr:uid="{00000000-0005-0000-0000-000021040000}"/>
    <cellStyle name="Navadno 3 2 3 2" xfId="1051" xr:uid="{00000000-0005-0000-0000-000022040000}"/>
    <cellStyle name="Navadno 3 2 3 3" xfId="1052" xr:uid="{00000000-0005-0000-0000-000023040000}"/>
    <cellStyle name="Navadno 3 2 4" xfId="1053" xr:uid="{00000000-0005-0000-0000-000024040000}"/>
    <cellStyle name="Navadno 3 2 5" xfId="1054" xr:uid="{00000000-0005-0000-0000-000025040000}"/>
    <cellStyle name="Navadno 3 2 6" xfId="1055" xr:uid="{00000000-0005-0000-0000-000026040000}"/>
    <cellStyle name="Navadno 3 2 7" xfId="1056" xr:uid="{00000000-0005-0000-0000-000027040000}"/>
    <cellStyle name="Navadno 3 2 8" xfId="1057" xr:uid="{00000000-0005-0000-0000-000028040000}"/>
    <cellStyle name="Navadno 3 3" xfId="1058" xr:uid="{00000000-0005-0000-0000-000029040000}"/>
    <cellStyle name="Navadno 3 3 2" xfId="1059" xr:uid="{00000000-0005-0000-0000-00002A040000}"/>
    <cellStyle name="Navadno 3 3 2 2" xfId="1060" xr:uid="{00000000-0005-0000-0000-00002B040000}"/>
    <cellStyle name="Navadno 3 3 2 3" xfId="1061" xr:uid="{00000000-0005-0000-0000-00002C040000}"/>
    <cellStyle name="Navadno 3 3 3" xfId="1062" xr:uid="{00000000-0005-0000-0000-00002D040000}"/>
    <cellStyle name="Navadno 3 3 4" xfId="1063" xr:uid="{00000000-0005-0000-0000-00002E040000}"/>
    <cellStyle name="Navadno 3 3 5" xfId="1064" xr:uid="{00000000-0005-0000-0000-00002F040000}"/>
    <cellStyle name="Navadno 3 3 6" xfId="1065" xr:uid="{00000000-0005-0000-0000-000030040000}"/>
    <cellStyle name="Navadno 3 4" xfId="1066" xr:uid="{00000000-0005-0000-0000-000031040000}"/>
    <cellStyle name="Navadno 3 4 2" xfId="1067" xr:uid="{00000000-0005-0000-0000-000032040000}"/>
    <cellStyle name="Navadno 3 4 2 2" xfId="1068" xr:uid="{00000000-0005-0000-0000-000033040000}"/>
    <cellStyle name="Navadno 3 4 2 3" xfId="1069" xr:uid="{00000000-0005-0000-0000-000034040000}"/>
    <cellStyle name="Navadno 3 4 3" xfId="1070" xr:uid="{00000000-0005-0000-0000-000035040000}"/>
    <cellStyle name="Navadno 3 4 4" xfId="1071" xr:uid="{00000000-0005-0000-0000-000036040000}"/>
    <cellStyle name="Navadno 3 4 5" xfId="1072" xr:uid="{00000000-0005-0000-0000-000037040000}"/>
    <cellStyle name="Navadno 3 5" xfId="1073" xr:uid="{00000000-0005-0000-0000-000038040000}"/>
    <cellStyle name="Navadno 3 5 2" xfId="1074" xr:uid="{00000000-0005-0000-0000-000039040000}"/>
    <cellStyle name="Navadno 3 5 3" xfId="1075" xr:uid="{00000000-0005-0000-0000-00003A040000}"/>
    <cellStyle name="Navadno 3 6" xfId="1076" xr:uid="{00000000-0005-0000-0000-00003B040000}"/>
    <cellStyle name="Navadno 3 7" xfId="1077" xr:uid="{00000000-0005-0000-0000-00003C040000}"/>
    <cellStyle name="Navadno 3 8" xfId="1078" xr:uid="{00000000-0005-0000-0000-00003D040000}"/>
    <cellStyle name="Navadno 3 9" xfId="1079" xr:uid="{00000000-0005-0000-0000-00003E040000}"/>
    <cellStyle name="Navadno 3_Apl-BS Pesnica-pvn-d7400-ozv_308" xfId="1080" xr:uid="{00000000-0005-0000-0000-00003F040000}"/>
    <cellStyle name="Navadno 4" xfId="1081" xr:uid="{00000000-0005-0000-0000-000040040000}"/>
    <cellStyle name="Navadno 4 2" xfId="1082" xr:uid="{00000000-0005-0000-0000-000041040000}"/>
    <cellStyle name="Navadno 4 2 2" xfId="1083" xr:uid="{00000000-0005-0000-0000-000042040000}"/>
    <cellStyle name="Navadno 4 3" xfId="1084" xr:uid="{00000000-0005-0000-0000-000043040000}"/>
    <cellStyle name="Navadno 4 4" xfId="1085" xr:uid="{00000000-0005-0000-0000-000044040000}"/>
    <cellStyle name="Navadno 4_ELIMONT bolnica celje urološka razš 558" xfId="1086" xr:uid="{00000000-0005-0000-0000-000045040000}"/>
    <cellStyle name="Navadno 5" xfId="1087" xr:uid="{00000000-0005-0000-0000-000046040000}"/>
    <cellStyle name="Navadno 5 2" xfId="1088" xr:uid="{00000000-0005-0000-0000-000047040000}"/>
    <cellStyle name="Navadno 5 3" xfId="1089" xr:uid="{00000000-0005-0000-0000-000048040000}"/>
    <cellStyle name="Navadno 5 4" xfId="1090" xr:uid="{00000000-0005-0000-0000-000049040000}"/>
    <cellStyle name="Navadno 6" xfId="1091" xr:uid="{00000000-0005-0000-0000-00004A040000}"/>
    <cellStyle name="Navadno 6 2" xfId="1092" xr:uid="{00000000-0005-0000-0000-00004B040000}"/>
    <cellStyle name="Navadno 7" xfId="1093" xr:uid="{00000000-0005-0000-0000-00004C040000}"/>
    <cellStyle name="Navadno 7 2" xfId="1094" xr:uid="{00000000-0005-0000-0000-00004D040000}"/>
    <cellStyle name="Navadno 8" xfId="1095" xr:uid="{00000000-0005-0000-0000-00004E040000}"/>
    <cellStyle name="Navadno 9" xfId="1096" xr:uid="{00000000-0005-0000-0000-00004F040000}"/>
    <cellStyle name="Navadno 9 2" xfId="1464" xr:uid="{A108A3B2-081F-4BAF-9D57-79860C8FA23B}"/>
    <cellStyle name="Navadno_Zvezek1" xfId="1465" xr:uid="{8BA9C45A-D244-4119-93DC-41C5987B94AE}"/>
    <cellStyle name="Neutral 14" xfId="1097" xr:uid="{00000000-0005-0000-0000-000052040000}"/>
    <cellStyle name="Neutral 2" xfId="1098" xr:uid="{00000000-0005-0000-0000-000053040000}"/>
    <cellStyle name="Neutral 2 2" xfId="1099" xr:uid="{00000000-0005-0000-0000-000054040000}"/>
    <cellStyle name="Neutral 2 3" xfId="1100" xr:uid="{00000000-0005-0000-0000-000055040000}"/>
    <cellStyle name="Neutral 3" xfId="1101" xr:uid="{00000000-0005-0000-0000-000056040000}"/>
    <cellStyle name="Neutral 3 2" xfId="1102" xr:uid="{00000000-0005-0000-0000-000057040000}"/>
    <cellStyle name="Neutral 3 3" xfId="1103" xr:uid="{00000000-0005-0000-0000-000058040000}"/>
    <cellStyle name="Neutral 4" xfId="1104" xr:uid="{00000000-0005-0000-0000-000059040000}"/>
    <cellStyle name="Neutral 4 2" xfId="1105" xr:uid="{00000000-0005-0000-0000-00005A040000}"/>
    <cellStyle name="Neutral 4 3" xfId="1106" xr:uid="{00000000-0005-0000-0000-00005B040000}"/>
    <cellStyle name="Neutral 5" xfId="1107" xr:uid="{00000000-0005-0000-0000-00005C040000}"/>
    <cellStyle name="Neutral 5 2" xfId="1108" xr:uid="{00000000-0005-0000-0000-00005D040000}"/>
    <cellStyle name="Neutral 5 3" xfId="1109" xr:uid="{00000000-0005-0000-0000-00005E040000}"/>
    <cellStyle name="Nevtralno 2" xfId="1110" xr:uid="{00000000-0005-0000-0000-000060040000}"/>
    <cellStyle name="Nevtralno 2 2" xfId="1111" xr:uid="{00000000-0005-0000-0000-000061040000}"/>
    <cellStyle name="Nevtralno 2 3" xfId="1112" xr:uid="{00000000-0005-0000-0000-000062040000}"/>
    <cellStyle name="Nevtralno 3" xfId="1113" xr:uid="{00000000-0005-0000-0000-000063040000}"/>
    <cellStyle name="nižja cena" xfId="1114" xr:uid="{00000000-0005-0000-0000-000064040000}"/>
    <cellStyle name="Normal" xfId="0" builtinId="0"/>
    <cellStyle name="Normal 10" xfId="1115" xr:uid="{00000000-0005-0000-0000-000065040000}"/>
    <cellStyle name="Normal 11" xfId="1116" xr:uid="{00000000-0005-0000-0000-000066040000}"/>
    <cellStyle name="Normal 11 2" xfId="1117" xr:uid="{00000000-0005-0000-0000-000067040000}"/>
    <cellStyle name="Normal 11 3" xfId="1118" xr:uid="{00000000-0005-0000-0000-000068040000}"/>
    <cellStyle name="Normal 11 4" xfId="1119" xr:uid="{00000000-0005-0000-0000-000069040000}"/>
    <cellStyle name="Normal 12" xfId="1120" xr:uid="{00000000-0005-0000-0000-00006A040000}"/>
    <cellStyle name="Normal 12 2" xfId="1121" xr:uid="{00000000-0005-0000-0000-00006B040000}"/>
    <cellStyle name="Normal 12 3" xfId="1122" xr:uid="{00000000-0005-0000-0000-00006C040000}"/>
    <cellStyle name="Normal 12 4" xfId="1123" xr:uid="{00000000-0005-0000-0000-00006D040000}"/>
    <cellStyle name="Normal 13" xfId="1124" xr:uid="{00000000-0005-0000-0000-00006E040000}"/>
    <cellStyle name="Normal 14" xfId="1125" xr:uid="{00000000-0005-0000-0000-00006F040000}"/>
    <cellStyle name="Normal 14 2" xfId="1126" xr:uid="{00000000-0005-0000-0000-000070040000}"/>
    <cellStyle name="Normal 14 3" xfId="1127" xr:uid="{00000000-0005-0000-0000-000071040000}"/>
    <cellStyle name="Normal 15" xfId="1128" xr:uid="{00000000-0005-0000-0000-000072040000}"/>
    <cellStyle name="Normal 16" xfId="1129" xr:uid="{00000000-0005-0000-0000-000073040000}"/>
    <cellStyle name="Normal 17" xfId="1130" xr:uid="{00000000-0005-0000-0000-000074040000}"/>
    <cellStyle name="Normal 18" xfId="1131" xr:uid="{00000000-0005-0000-0000-000075040000}"/>
    <cellStyle name="Normal 19" xfId="1132" xr:uid="{00000000-0005-0000-0000-000076040000}"/>
    <cellStyle name="Normal 19 2" xfId="1133" xr:uid="{00000000-0005-0000-0000-000077040000}"/>
    <cellStyle name="Normal 19 3" xfId="1134" xr:uid="{00000000-0005-0000-0000-000078040000}"/>
    <cellStyle name="Normal 19 4" xfId="1135" xr:uid="{00000000-0005-0000-0000-000079040000}"/>
    <cellStyle name="Normal 2" xfId="1136" xr:uid="{00000000-0005-0000-0000-00007A040000}"/>
    <cellStyle name="Normal 2 10" xfId="1137" xr:uid="{00000000-0005-0000-0000-00007B040000}"/>
    <cellStyle name="Normal 2 11" xfId="1138" xr:uid="{00000000-0005-0000-0000-00007C040000}"/>
    <cellStyle name="Normal 2 12" xfId="1139" xr:uid="{00000000-0005-0000-0000-00007D040000}"/>
    <cellStyle name="normal 2 2" xfId="1140" xr:uid="{00000000-0005-0000-0000-00007E040000}"/>
    <cellStyle name="normal 2 2 2" xfId="1141" xr:uid="{00000000-0005-0000-0000-00007F040000}"/>
    <cellStyle name="normal 2 2 3" xfId="1142" xr:uid="{00000000-0005-0000-0000-000080040000}"/>
    <cellStyle name="normal 2 2 4" xfId="1143" xr:uid="{00000000-0005-0000-0000-000081040000}"/>
    <cellStyle name="normal 2 2 5" xfId="1144" xr:uid="{00000000-0005-0000-0000-000082040000}"/>
    <cellStyle name="normal 2 2 6" xfId="1145" xr:uid="{00000000-0005-0000-0000-000083040000}"/>
    <cellStyle name="normal 2 2_B" xfId="1146" xr:uid="{00000000-0005-0000-0000-000084040000}"/>
    <cellStyle name="normal 2 3" xfId="1147" xr:uid="{00000000-0005-0000-0000-000085040000}"/>
    <cellStyle name="normal 2 3 2" xfId="1148" xr:uid="{00000000-0005-0000-0000-000086040000}"/>
    <cellStyle name="normal 2 3 3" xfId="1149" xr:uid="{00000000-0005-0000-0000-000087040000}"/>
    <cellStyle name="normal 2 3 4" xfId="1150" xr:uid="{00000000-0005-0000-0000-000088040000}"/>
    <cellStyle name="normal 2 3 5" xfId="1151" xr:uid="{00000000-0005-0000-0000-000089040000}"/>
    <cellStyle name="normal 2 3 6" xfId="1152" xr:uid="{00000000-0005-0000-0000-00008A040000}"/>
    <cellStyle name="normal 2 3_B" xfId="1153" xr:uid="{00000000-0005-0000-0000-00008B040000}"/>
    <cellStyle name="Normal 2 4" xfId="1154" xr:uid="{00000000-0005-0000-0000-00008C040000}"/>
    <cellStyle name="Normal 2 4 2" xfId="1155" xr:uid="{00000000-0005-0000-0000-00008D040000}"/>
    <cellStyle name="Normal 2 5" xfId="1156" xr:uid="{00000000-0005-0000-0000-00008E040000}"/>
    <cellStyle name="Normal 2 6" xfId="1157" xr:uid="{00000000-0005-0000-0000-00008F040000}"/>
    <cellStyle name="Normal 2 7" xfId="1158" xr:uid="{00000000-0005-0000-0000-000090040000}"/>
    <cellStyle name="Normal 2 8" xfId="1159" xr:uid="{00000000-0005-0000-0000-000091040000}"/>
    <cellStyle name="Normal 2 9" xfId="1160" xr:uid="{00000000-0005-0000-0000-000092040000}"/>
    <cellStyle name="Normal 2_aa osnova za ponudbe" xfId="1164" xr:uid="{00000000-0005-0000-0000-000096040000}"/>
    <cellStyle name="normal 20" xfId="1161" xr:uid="{00000000-0005-0000-0000-000093040000}"/>
    <cellStyle name="Normal 21" xfId="1162" xr:uid="{00000000-0005-0000-0000-000094040000}"/>
    <cellStyle name="normal 22" xfId="1163" xr:uid="{00000000-0005-0000-0000-000095040000}"/>
    <cellStyle name="Normal 3" xfId="1165" xr:uid="{00000000-0005-0000-0000-000097040000}"/>
    <cellStyle name="Normal 3 10" xfId="1166" xr:uid="{00000000-0005-0000-0000-000098040000}"/>
    <cellStyle name="Normal 3 2" xfId="1167" xr:uid="{00000000-0005-0000-0000-000099040000}"/>
    <cellStyle name="Normal 3 2 2" xfId="1168" xr:uid="{00000000-0005-0000-0000-00009A040000}"/>
    <cellStyle name="Normal 3 3" xfId="1169" xr:uid="{00000000-0005-0000-0000-00009B040000}"/>
    <cellStyle name="Normal 3 4" xfId="1170" xr:uid="{00000000-0005-0000-0000-00009C040000}"/>
    <cellStyle name="Normal 3 5" xfId="1171" xr:uid="{00000000-0005-0000-0000-00009D040000}"/>
    <cellStyle name="Normal 3 6" xfId="1172" xr:uid="{00000000-0005-0000-0000-00009E040000}"/>
    <cellStyle name="Normal 3 7" xfId="1173" xr:uid="{00000000-0005-0000-0000-00009F040000}"/>
    <cellStyle name="Normal 3 8" xfId="1174" xr:uid="{00000000-0005-0000-0000-0000A0040000}"/>
    <cellStyle name="normal 3 9" xfId="1175" xr:uid="{00000000-0005-0000-0000-0000A1040000}"/>
    <cellStyle name="Normal 3_aa osnova za ponudbe" xfId="1176" xr:uid="{00000000-0005-0000-0000-0000A2040000}"/>
    <cellStyle name="Normal 4" xfId="1177" xr:uid="{00000000-0005-0000-0000-0000A3040000}"/>
    <cellStyle name="Normal 4 2" xfId="1178" xr:uid="{00000000-0005-0000-0000-0000A4040000}"/>
    <cellStyle name="Normal 4 2 2" xfId="1179" xr:uid="{00000000-0005-0000-0000-0000A5040000}"/>
    <cellStyle name="Normal 4 2 3" xfId="1180" xr:uid="{00000000-0005-0000-0000-0000A6040000}"/>
    <cellStyle name="Normal 4 2 4" xfId="1181" xr:uid="{00000000-0005-0000-0000-0000A7040000}"/>
    <cellStyle name="Normal 4 3" xfId="1182" xr:uid="{00000000-0005-0000-0000-0000A8040000}"/>
    <cellStyle name="Normal 4 3 2" xfId="1183" xr:uid="{00000000-0005-0000-0000-0000A9040000}"/>
    <cellStyle name="Normal 4 3 3" xfId="1184" xr:uid="{00000000-0005-0000-0000-0000AA040000}"/>
    <cellStyle name="Normal 4 3 4" xfId="1185" xr:uid="{00000000-0005-0000-0000-0000AB040000}"/>
    <cellStyle name="Normal 4 4" xfId="1186" xr:uid="{00000000-0005-0000-0000-0000AC040000}"/>
    <cellStyle name="Normal 4 5" xfId="1187" xr:uid="{00000000-0005-0000-0000-0000AD040000}"/>
    <cellStyle name="Normal 4 6" xfId="1188" xr:uid="{00000000-0005-0000-0000-0000AE040000}"/>
    <cellStyle name="Normal 4 7" xfId="1189" xr:uid="{00000000-0005-0000-0000-0000AF040000}"/>
    <cellStyle name="Normal 4 8" xfId="1190" xr:uid="{00000000-0005-0000-0000-0000B0040000}"/>
    <cellStyle name="Normal 4 9" xfId="1191" xr:uid="{00000000-0005-0000-0000-0000B1040000}"/>
    <cellStyle name="Normal 4_aa osnova za ponudbe" xfId="1192" xr:uid="{00000000-0005-0000-0000-0000B2040000}"/>
    <cellStyle name="Normal 5" xfId="1193" xr:uid="{00000000-0005-0000-0000-0000B3040000}"/>
    <cellStyle name="Normal 5 2" xfId="1194" xr:uid="{00000000-0005-0000-0000-0000B4040000}"/>
    <cellStyle name="Normal 5 3" xfId="1195" xr:uid="{00000000-0005-0000-0000-0000B5040000}"/>
    <cellStyle name="Normal 6" xfId="1196" xr:uid="{00000000-0005-0000-0000-0000B6040000}"/>
    <cellStyle name="Normal 6 2" xfId="1197" xr:uid="{00000000-0005-0000-0000-0000B7040000}"/>
    <cellStyle name="Normal 6 3" xfId="1198" xr:uid="{00000000-0005-0000-0000-0000B8040000}"/>
    <cellStyle name="Normal 6 4" xfId="1199" xr:uid="{00000000-0005-0000-0000-0000B9040000}"/>
    <cellStyle name="Normal 6 5" xfId="1200" xr:uid="{00000000-0005-0000-0000-0000BA040000}"/>
    <cellStyle name="Normal 6 6" xfId="1201" xr:uid="{00000000-0005-0000-0000-0000BB040000}"/>
    <cellStyle name="Normal 6 7" xfId="1202" xr:uid="{00000000-0005-0000-0000-0000BC040000}"/>
    <cellStyle name="Normal 6 8" xfId="1203" xr:uid="{00000000-0005-0000-0000-0000BD040000}"/>
    <cellStyle name="Normal 6_B" xfId="1204" xr:uid="{00000000-0005-0000-0000-0000BE040000}"/>
    <cellStyle name="Normal 7" xfId="1205" xr:uid="{00000000-0005-0000-0000-0000BF040000}"/>
    <cellStyle name="Normal 7 2" xfId="1206" xr:uid="{00000000-0005-0000-0000-0000C0040000}"/>
    <cellStyle name="Normal 7 3" xfId="1207" xr:uid="{00000000-0005-0000-0000-0000C1040000}"/>
    <cellStyle name="Normal 7 4" xfId="1208" xr:uid="{00000000-0005-0000-0000-0000C2040000}"/>
    <cellStyle name="Normal 7 5" xfId="1209" xr:uid="{00000000-0005-0000-0000-0000C3040000}"/>
    <cellStyle name="Normal 7 6" xfId="1210" xr:uid="{00000000-0005-0000-0000-0000C4040000}"/>
    <cellStyle name="Normal 7 7" xfId="1211" xr:uid="{00000000-0005-0000-0000-0000C5040000}"/>
    <cellStyle name="Normal 7_aa osnova za ponudbe" xfId="1212" xr:uid="{00000000-0005-0000-0000-0000C6040000}"/>
    <cellStyle name="Normal 8" xfId="1213" xr:uid="{00000000-0005-0000-0000-0000C7040000}"/>
    <cellStyle name="Normal 8 2" xfId="1214" xr:uid="{00000000-0005-0000-0000-0000C8040000}"/>
    <cellStyle name="normal 9" xfId="1215" xr:uid="{00000000-0005-0000-0000-0000C9040000}"/>
    <cellStyle name="Normale_CCTV Price List Jan-Jun 2005" xfId="1216" xr:uid="{00000000-0005-0000-0000-0000CA040000}"/>
    <cellStyle name="normální_List1" xfId="1217" xr:uid="{00000000-0005-0000-0000-0000CB040000}"/>
    <cellStyle name="Note 15" xfId="1218" xr:uid="{00000000-0005-0000-0000-0000CC040000}"/>
    <cellStyle name="Note 2" xfId="1219" xr:uid="{00000000-0005-0000-0000-0000CD040000}"/>
    <cellStyle name="Note 2 2" xfId="1220" xr:uid="{00000000-0005-0000-0000-0000CE040000}"/>
    <cellStyle name="Note 2 3" xfId="1221" xr:uid="{00000000-0005-0000-0000-0000CF040000}"/>
    <cellStyle name="Note 3" xfId="1222" xr:uid="{00000000-0005-0000-0000-0000D0040000}"/>
    <cellStyle name="Note 3 2" xfId="1223" xr:uid="{00000000-0005-0000-0000-0000D1040000}"/>
    <cellStyle name="Note 3 3" xfId="1224" xr:uid="{00000000-0005-0000-0000-0000D2040000}"/>
    <cellStyle name="Note 4" xfId="1225" xr:uid="{00000000-0005-0000-0000-0000D3040000}"/>
    <cellStyle name="Note 4 2" xfId="1226" xr:uid="{00000000-0005-0000-0000-0000D4040000}"/>
    <cellStyle name="Note 4 3" xfId="1227" xr:uid="{00000000-0005-0000-0000-0000D5040000}"/>
    <cellStyle name="Note 5" xfId="1228" xr:uid="{00000000-0005-0000-0000-0000D6040000}"/>
    <cellStyle name="Note 5 2" xfId="1229" xr:uid="{00000000-0005-0000-0000-0000D7040000}"/>
    <cellStyle name="Note 5 3" xfId="1230" xr:uid="{00000000-0005-0000-0000-0000D8040000}"/>
    <cellStyle name="Note 6" xfId="1231" xr:uid="{00000000-0005-0000-0000-0000D9040000}"/>
    <cellStyle name="Note 7" xfId="1232" xr:uid="{00000000-0005-0000-0000-0000DA040000}"/>
    <cellStyle name="Note 8" xfId="1233" xr:uid="{00000000-0005-0000-0000-0000DB040000}"/>
    <cellStyle name="Note 8 2" xfId="1234" xr:uid="{00000000-0005-0000-0000-0000DC040000}"/>
    <cellStyle name="Note 9" xfId="1235" xr:uid="{00000000-0005-0000-0000-0000DD040000}"/>
    <cellStyle name="novi model" xfId="1236" xr:uid="{00000000-0005-0000-0000-0000DF040000}"/>
    <cellStyle name="Odstotek 2" xfId="1237" xr:uid="{00000000-0005-0000-0000-0000E0040000}"/>
    <cellStyle name="Odstotek 3" xfId="1238" xr:uid="{00000000-0005-0000-0000-0000E1040000}"/>
    <cellStyle name="Odstotek 4" xfId="1239" xr:uid="{00000000-0005-0000-0000-0000E2040000}"/>
    <cellStyle name="opis" xfId="1240" xr:uid="{00000000-0005-0000-0000-0000E3040000}"/>
    <cellStyle name="Opomba 2" xfId="1241" xr:uid="{00000000-0005-0000-0000-0000E4040000}"/>
    <cellStyle name="Opomba 2 2" xfId="1242" xr:uid="{00000000-0005-0000-0000-0000E5040000}"/>
    <cellStyle name="Opomba 2 3" xfId="1243" xr:uid="{00000000-0005-0000-0000-0000E6040000}"/>
    <cellStyle name="Opomba 3" xfId="1244" xr:uid="{00000000-0005-0000-0000-0000E7040000}"/>
    <cellStyle name="Opozorilo 2" xfId="1245" xr:uid="{00000000-0005-0000-0000-0000E8040000}"/>
    <cellStyle name="Output" xfId="1246" xr:uid="{00000000-0005-0000-0000-0000E9040000}"/>
    <cellStyle name="Output 2" xfId="1247" xr:uid="{00000000-0005-0000-0000-0000EA040000}"/>
    <cellStyle name="Output 2 2" xfId="1248" xr:uid="{00000000-0005-0000-0000-0000EB040000}"/>
    <cellStyle name="Output 2 3" xfId="1249" xr:uid="{00000000-0005-0000-0000-0000EC040000}"/>
    <cellStyle name="Output 3" xfId="1250" xr:uid="{00000000-0005-0000-0000-0000ED040000}"/>
    <cellStyle name="Output 3 2" xfId="1251" xr:uid="{00000000-0005-0000-0000-0000EE040000}"/>
    <cellStyle name="Output 3 3" xfId="1252" xr:uid="{00000000-0005-0000-0000-0000EF040000}"/>
    <cellStyle name="Output 4" xfId="1253" xr:uid="{00000000-0005-0000-0000-0000F0040000}"/>
    <cellStyle name="Output 4 2" xfId="1254" xr:uid="{00000000-0005-0000-0000-0000F1040000}"/>
    <cellStyle name="Output 4 3" xfId="1255" xr:uid="{00000000-0005-0000-0000-0000F2040000}"/>
    <cellStyle name="Output 5" xfId="1256" xr:uid="{00000000-0005-0000-0000-0000F3040000}"/>
    <cellStyle name="Output 5 2" xfId="1257" xr:uid="{00000000-0005-0000-0000-0000F4040000}"/>
    <cellStyle name="Output 5 3" xfId="1258" xr:uid="{00000000-0005-0000-0000-0000F5040000}"/>
    <cellStyle name="Output_aa osnova za ponudbe" xfId="1259" xr:uid="{00000000-0005-0000-0000-0000F6040000}"/>
    <cellStyle name="Percent 2" xfId="1260" xr:uid="{00000000-0005-0000-0000-0000F7040000}"/>
    <cellStyle name="Percent 3" xfId="1261" xr:uid="{00000000-0005-0000-0000-0000F8040000}"/>
    <cellStyle name="Pojasnjevalno besedilo 2" xfId="1262" xr:uid="{00000000-0005-0000-0000-0000F9040000}"/>
    <cellStyle name="Pomoc" xfId="1263" xr:uid="{00000000-0005-0000-0000-0000FA040000}"/>
    <cellStyle name="Popis Evo" xfId="1264" xr:uid="{00000000-0005-0000-0000-0000FB040000}"/>
    <cellStyle name="Poudarek1 2" xfId="1265" xr:uid="{00000000-0005-0000-0000-0000FC040000}"/>
    <cellStyle name="Poudarek1 2 2" xfId="1266" xr:uid="{00000000-0005-0000-0000-0000FD040000}"/>
    <cellStyle name="Poudarek1 2 3" xfId="1267" xr:uid="{00000000-0005-0000-0000-0000FE040000}"/>
    <cellStyle name="Poudarek2 2" xfId="1268" xr:uid="{00000000-0005-0000-0000-0000FF040000}"/>
    <cellStyle name="Poudarek2 2 2" xfId="1269" xr:uid="{00000000-0005-0000-0000-000000050000}"/>
    <cellStyle name="Poudarek2 2 3" xfId="1270" xr:uid="{00000000-0005-0000-0000-000001050000}"/>
    <cellStyle name="Poudarek3 2" xfId="1271" xr:uid="{00000000-0005-0000-0000-000002050000}"/>
    <cellStyle name="Poudarek3 2 2" xfId="1272" xr:uid="{00000000-0005-0000-0000-000003050000}"/>
    <cellStyle name="Poudarek3 2 3" xfId="1273" xr:uid="{00000000-0005-0000-0000-000004050000}"/>
    <cellStyle name="Poudarek4 2" xfId="1274" xr:uid="{00000000-0005-0000-0000-000005050000}"/>
    <cellStyle name="Poudarek4 2 2" xfId="1275" xr:uid="{00000000-0005-0000-0000-000006050000}"/>
    <cellStyle name="Poudarek4 2 3" xfId="1276" xr:uid="{00000000-0005-0000-0000-000007050000}"/>
    <cellStyle name="Poudarek5 2" xfId="1277" xr:uid="{00000000-0005-0000-0000-000008050000}"/>
    <cellStyle name="Poudarek6 2" xfId="1278" xr:uid="{00000000-0005-0000-0000-000009050000}"/>
    <cellStyle name="Poudarek6 2 2" xfId="1279" xr:uid="{00000000-0005-0000-0000-00000A050000}"/>
    <cellStyle name="Poudarek6 2 3" xfId="1280" xr:uid="{00000000-0005-0000-0000-00000B050000}"/>
    <cellStyle name="Povezana celica 2" xfId="1281" xr:uid="{00000000-0005-0000-0000-00000C050000}"/>
    <cellStyle name="Povezana celica 2 2" xfId="1282" xr:uid="{00000000-0005-0000-0000-00000D050000}"/>
    <cellStyle name="Povezana celica 2 3" xfId="1283" xr:uid="{00000000-0005-0000-0000-00000E050000}"/>
    <cellStyle name="PPC" xfId="1284" xr:uid="{00000000-0005-0000-0000-00000F050000}"/>
    <cellStyle name="Preveri celico 2" xfId="1285" xr:uid="{00000000-0005-0000-0000-000010050000}"/>
    <cellStyle name="PRVA VRSTA Element delo" xfId="1286" xr:uid="{00000000-0005-0000-0000-000011050000}"/>
    <cellStyle name="PRVA VRSTA Element delo 2" xfId="1287" xr:uid="{00000000-0005-0000-0000-000012050000}"/>
    <cellStyle name="PRVA VRSTA Element delo 2 2" xfId="1288" xr:uid="{00000000-0005-0000-0000-000013050000}"/>
    <cellStyle name="PRVA VRSTA Element delo 2 2 2" xfId="1289" xr:uid="{00000000-0005-0000-0000-000014050000}"/>
    <cellStyle name="PRVA VRSTA Element delo 2 3" xfId="1290" xr:uid="{00000000-0005-0000-0000-000015050000}"/>
    <cellStyle name="PRVA VRSTA Element delo 2 4" xfId="1291" xr:uid="{00000000-0005-0000-0000-000016050000}"/>
    <cellStyle name="PRVA VRSTA Element delo 2 5" xfId="1292" xr:uid="{00000000-0005-0000-0000-000017050000}"/>
    <cellStyle name="PRVA VRSTA Element delo 2 6" xfId="1293" xr:uid="{00000000-0005-0000-0000-000018050000}"/>
    <cellStyle name="PRVA VRSTA Element delo 2_aa osnova za ponudbe" xfId="1294" xr:uid="{00000000-0005-0000-0000-000019050000}"/>
    <cellStyle name="PRVA VRSTA Element delo 3" xfId="1295" xr:uid="{00000000-0005-0000-0000-00001A050000}"/>
    <cellStyle name="PRVA VRSTA Element delo 3 2" xfId="1296" xr:uid="{00000000-0005-0000-0000-00001B050000}"/>
    <cellStyle name="PRVA VRSTA Element delo 3_aa osnova za ponudbe" xfId="1297" xr:uid="{00000000-0005-0000-0000-00001C050000}"/>
    <cellStyle name="PRVA VRSTA Element delo 4" xfId="1298" xr:uid="{00000000-0005-0000-0000-00001D050000}"/>
    <cellStyle name="PRVA VRSTA Element delo_2746-126-Apl-OŠ-SB-pvn-plin-vvn-video-ure-ozv" xfId="1299" xr:uid="{00000000-0005-0000-0000-00001E050000}"/>
    <cellStyle name="Računanje 2" xfId="1300" xr:uid="{00000000-0005-0000-0000-00001F050000}"/>
    <cellStyle name="Računanje 2 2" xfId="1301" xr:uid="{00000000-0005-0000-0000-000020050000}"/>
    <cellStyle name="Računanje 2 3" xfId="1302" xr:uid="{00000000-0005-0000-0000-000021050000}"/>
    <cellStyle name="Rekapitulacija" xfId="1303" xr:uid="{00000000-0005-0000-0000-000022050000}"/>
    <cellStyle name="S0" xfId="1304" xr:uid="{00000000-0005-0000-0000-000023050000}"/>
    <cellStyle name="S1" xfId="1305" xr:uid="{00000000-0005-0000-0000-000024050000}"/>
    <cellStyle name="S10" xfId="1306" xr:uid="{00000000-0005-0000-0000-000025050000}"/>
    <cellStyle name="S11" xfId="1307" xr:uid="{00000000-0005-0000-0000-000026050000}"/>
    <cellStyle name="S12" xfId="1308" xr:uid="{00000000-0005-0000-0000-000027050000}"/>
    <cellStyle name="S13" xfId="1309" xr:uid="{00000000-0005-0000-0000-000028050000}"/>
    <cellStyle name="S14" xfId="1310" xr:uid="{00000000-0005-0000-0000-000029050000}"/>
    <cellStyle name="S15" xfId="1311" xr:uid="{00000000-0005-0000-0000-00002A050000}"/>
    <cellStyle name="S16" xfId="1312" xr:uid="{00000000-0005-0000-0000-00002B050000}"/>
    <cellStyle name="S17" xfId="1313" xr:uid="{00000000-0005-0000-0000-00002C050000}"/>
    <cellStyle name="S18" xfId="1314" xr:uid="{00000000-0005-0000-0000-00002D050000}"/>
    <cellStyle name="S19" xfId="1315" xr:uid="{00000000-0005-0000-0000-00002E050000}"/>
    <cellStyle name="S2" xfId="1316" xr:uid="{00000000-0005-0000-0000-00002F050000}"/>
    <cellStyle name="S20" xfId="1317" xr:uid="{00000000-0005-0000-0000-000030050000}"/>
    <cellStyle name="S21" xfId="1318" xr:uid="{00000000-0005-0000-0000-000031050000}"/>
    <cellStyle name="S22" xfId="1319" xr:uid="{00000000-0005-0000-0000-000032050000}"/>
    <cellStyle name="S23" xfId="1320" xr:uid="{00000000-0005-0000-0000-000033050000}"/>
    <cellStyle name="S24" xfId="1321" xr:uid="{00000000-0005-0000-0000-000034050000}"/>
    <cellStyle name="S25" xfId="1322" xr:uid="{00000000-0005-0000-0000-000035050000}"/>
    <cellStyle name="S26" xfId="1323" xr:uid="{00000000-0005-0000-0000-000036050000}"/>
    <cellStyle name="S27" xfId="1324" xr:uid="{00000000-0005-0000-0000-000037050000}"/>
    <cellStyle name="S28" xfId="1325" xr:uid="{00000000-0005-0000-0000-000038050000}"/>
    <cellStyle name="S29" xfId="1326" xr:uid="{00000000-0005-0000-0000-000039050000}"/>
    <cellStyle name="S3" xfId="1327" xr:uid="{00000000-0005-0000-0000-00003A050000}"/>
    <cellStyle name="S30" xfId="1328" xr:uid="{00000000-0005-0000-0000-00003B050000}"/>
    <cellStyle name="S31" xfId="1329" xr:uid="{00000000-0005-0000-0000-00003C050000}"/>
    <cellStyle name="S32" xfId="1330" xr:uid="{00000000-0005-0000-0000-00003D050000}"/>
    <cellStyle name="S33" xfId="1331" xr:uid="{00000000-0005-0000-0000-00003E050000}"/>
    <cellStyle name="S34" xfId="1332" xr:uid="{00000000-0005-0000-0000-00003F050000}"/>
    <cellStyle name="S4" xfId="1333" xr:uid="{00000000-0005-0000-0000-000040050000}"/>
    <cellStyle name="S5" xfId="1334" xr:uid="{00000000-0005-0000-0000-000041050000}"/>
    <cellStyle name="S6" xfId="1335" xr:uid="{00000000-0005-0000-0000-000042050000}"/>
    <cellStyle name="S7" xfId="1336" xr:uid="{00000000-0005-0000-0000-000043050000}"/>
    <cellStyle name="S8" xfId="1337" xr:uid="{00000000-0005-0000-0000-000044050000}"/>
    <cellStyle name="S9" xfId="1338" xr:uid="{00000000-0005-0000-0000-000045050000}"/>
    <cellStyle name="Sheet Title" xfId="1339" xr:uid="{00000000-0005-0000-0000-000046050000}"/>
    <cellStyle name="Skupaj cena" xfId="1340" xr:uid="{00000000-0005-0000-0000-000047050000}"/>
    <cellStyle name="Skupaj cena 2" xfId="1341" xr:uid="{00000000-0005-0000-0000-000048050000}"/>
    <cellStyle name="Skupaj cena 2 2" xfId="1342" xr:uid="{00000000-0005-0000-0000-000049050000}"/>
    <cellStyle name="Skupaj cena 2 2 2" xfId="1343" xr:uid="{00000000-0005-0000-0000-00004A050000}"/>
    <cellStyle name="Skupaj cena 2 2 2 2" xfId="1344" xr:uid="{00000000-0005-0000-0000-00004B050000}"/>
    <cellStyle name="Skupaj cena 2 2 2 3" xfId="1345" xr:uid="{00000000-0005-0000-0000-00004C050000}"/>
    <cellStyle name="Skupaj cena 2 2 3" xfId="1346" xr:uid="{00000000-0005-0000-0000-00004D050000}"/>
    <cellStyle name="Skupaj cena 2 2_ETP_Dom visoke šole za zdravstvo_019" xfId="1347" xr:uid="{00000000-0005-0000-0000-00004E050000}"/>
    <cellStyle name="Skupaj cena 2 3" xfId="1348" xr:uid="{00000000-0005-0000-0000-00004F050000}"/>
    <cellStyle name="Skupaj cena 2 4" xfId="1349" xr:uid="{00000000-0005-0000-0000-000050050000}"/>
    <cellStyle name="Skupaj cena 2_Apl-BS Pesnica-pvn-d7400-ozv_308" xfId="1350" xr:uid="{00000000-0005-0000-0000-000051050000}"/>
    <cellStyle name="Skupaj cena 3" xfId="1351" xr:uid="{00000000-0005-0000-0000-000052050000}"/>
    <cellStyle name="Skupaj cena 4" xfId="1352" xr:uid="{00000000-0005-0000-0000-000053050000}"/>
    <cellStyle name="Skupaj cena 4 2" xfId="1353" xr:uid="{00000000-0005-0000-0000-000054050000}"/>
    <cellStyle name="Skupaj cena 4 3" xfId="1354" xr:uid="{00000000-0005-0000-0000-000055050000}"/>
    <cellStyle name="Skupaj cena 4 4" xfId="1355" xr:uid="{00000000-0005-0000-0000-000056050000}"/>
    <cellStyle name="Skupaj cena 4 5" xfId="1356" xr:uid="{00000000-0005-0000-0000-000057050000}"/>
    <cellStyle name="Skupaj cena 5" xfId="1357" xr:uid="{00000000-0005-0000-0000-000058050000}"/>
    <cellStyle name="Skupaj cena 6" xfId="1358" xr:uid="{00000000-0005-0000-0000-000059050000}"/>
    <cellStyle name="Skupaj cena_2746-126-Apl-OŠ-SB-pvn-plin-vvn-video-ure-ozv" xfId="1359" xr:uid="{00000000-0005-0000-0000-00005A050000}"/>
    <cellStyle name="Slabo 2" xfId="1360" xr:uid="{00000000-0005-0000-0000-00005B050000}"/>
    <cellStyle name="Slabo 2 2" xfId="1361" xr:uid="{00000000-0005-0000-0000-00005C050000}"/>
    <cellStyle name="Slabo 2 3" xfId="1362" xr:uid="{00000000-0005-0000-0000-00005D050000}"/>
    <cellStyle name="Slog 1" xfId="1363" xr:uid="{00000000-0005-0000-0000-00005E050000}"/>
    <cellStyle name="Slog 1 2" xfId="1364" xr:uid="{00000000-0005-0000-0000-00005F050000}"/>
    <cellStyle name="Slog 1 3" xfId="1365" xr:uid="{00000000-0005-0000-0000-000060050000}"/>
    <cellStyle name="Standard_aktuell" xfId="1366" xr:uid="{00000000-0005-0000-0000-000061050000}"/>
    <cellStyle name="Style 1" xfId="1367" xr:uid="{00000000-0005-0000-0000-000062050000}"/>
    <cellStyle name="Style 1 2" xfId="1368" xr:uid="{00000000-0005-0000-0000-000063050000}"/>
    <cellStyle name="Style 1 3" xfId="1369" xr:uid="{00000000-0005-0000-0000-000064050000}"/>
    <cellStyle name="TableStyleLight1" xfId="1370" xr:uid="{00000000-0005-0000-0000-000065050000}"/>
    <cellStyle name="tekst-levo" xfId="1371" xr:uid="{00000000-0005-0000-0000-000066050000}"/>
    <cellStyle name="Title" xfId="1372" xr:uid="{00000000-0005-0000-0000-000067050000}"/>
    <cellStyle name="Title 2" xfId="1373" xr:uid="{00000000-0005-0000-0000-000068050000}"/>
    <cellStyle name="Title 2 2" xfId="1374" xr:uid="{00000000-0005-0000-0000-000069050000}"/>
    <cellStyle name="Title 2 3" xfId="1375" xr:uid="{00000000-0005-0000-0000-00006A050000}"/>
    <cellStyle name="Title 3" xfId="1376" xr:uid="{00000000-0005-0000-0000-00006B050000}"/>
    <cellStyle name="Title 3 2" xfId="1377" xr:uid="{00000000-0005-0000-0000-00006C050000}"/>
    <cellStyle name="Title 3 3" xfId="1378" xr:uid="{00000000-0005-0000-0000-00006D050000}"/>
    <cellStyle name="Title 4" xfId="1379" xr:uid="{00000000-0005-0000-0000-00006E050000}"/>
    <cellStyle name="Title 4 2" xfId="1380" xr:uid="{00000000-0005-0000-0000-00006F050000}"/>
    <cellStyle name="Title 4 3" xfId="1381" xr:uid="{00000000-0005-0000-0000-000070050000}"/>
    <cellStyle name="Title 5" xfId="1382" xr:uid="{00000000-0005-0000-0000-000071050000}"/>
    <cellStyle name="Title 5 2" xfId="1383" xr:uid="{00000000-0005-0000-0000-000072050000}"/>
    <cellStyle name="Title 5 3" xfId="1384" xr:uid="{00000000-0005-0000-0000-000073050000}"/>
    <cellStyle name="Title_aa osnova za ponudbe" xfId="1385" xr:uid="{00000000-0005-0000-0000-000074050000}"/>
    <cellStyle name="Total" xfId="1386" xr:uid="{00000000-0005-0000-0000-000075050000}"/>
    <cellStyle name="Total 10" xfId="1387" xr:uid="{00000000-0005-0000-0000-000076050000}"/>
    <cellStyle name="Total 10 2" xfId="1388" xr:uid="{00000000-0005-0000-0000-000077050000}"/>
    <cellStyle name="Total 10 3" xfId="1389" xr:uid="{00000000-0005-0000-0000-000078050000}"/>
    <cellStyle name="Total 2" xfId="1390" xr:uid="{00000000-0005-0000-0000-000079050000}"/>
    <cellStyle name="Total 2 2" xfId="1391" xr:uid="{00000000-0005-0000-0000-00007A050000}"/>
    <cellStyle name="Total 2 3" xfId="1392" xr:uid="{00000000-0005-0000-0000-00007B050000}"/>
    <cellStyle name="Total 3" xfId="1393" xr:uid="{00000000-0005-0000-0000-00007C050000}"/>
    <cellStyle name="Total 3 2" xfId="1394" xr:uid="{00000000-0005-0000-0000-00007D050000}"/>
    <cellStyle name="Total 3 3" xfId="1395" xr:uid="{00000000-0005-0000-0000-00007E050000}"/>
    <cellStyle name="Total 4" xfId="1396" xr:uid="{00000000-0005-0000-0000-00007F050000}"/>
    <cellStyle name="Total 4 2" xfId="1397" xr:uid="{00000000-0005-0000-0000-000080050000}"/>
    <cellStyle name="Total 4 3" xfId="1398" xr:uid="{00000000-0005-0000-0000-000081050000}"/>
    <cellStyle name="Total 5" xfId="1399" xr:uid="{00000000-0005-0000-0000-000082050000}"/>
    <cellStyle name="Total 5 2" xfId="1400" xr:uid="{00000000-0005-0000-0000-000083050000}"/>
    <cellStyle name="Total 5 3" xfId="1401" xr:uid="{00000000-0005-0000-0000-000084050000}"/>
    <cellStyle name="Total 6" xfId="1402" xr:uid="{00000000-0005-0000-0000-000085050000}"/>
    <cellStyle name="Total 6 2" xfId="1403" xr:uid="{00000000-0005-0000-0000-000086050000}"/>
    <cellStyle name="Total 6 3" xfId="1404" xr:uid="{00000000-0005-0000-0000-000087050000}"/>
    <cellStyle name="Total 7" xfId="1405" xr:uid="{00000000-0005-0000-0000-000088050000}"/>
    <cellStyle name="Total 7 2" xfId="1406" xr:uid="{00000000-0005-0000-0000-000089050000}"/>
    <cellStyle name="Total 7 3" xfId="1407" xr:uid="{00000000-0005-0000-0000-00008A050000}"/>
    <cellStyle name="Total 8" xfId="1408" xr:uid="{00000000-0005-0000-0000-00008B050000}"/>
    <cellStyle name="Total 8 2" xfId="1409" xr:uid="{00000000-0005-0000-0000-00008C050000}"/>
    <cellStyle name="Total 8 3" xfId="1410" xr:uid="{00000000-0005-0000-0000-00008D050000}"/>
    <cellStyle name="Total 9" xfId="1411" xr:uid="{00000000-0005-0000-0000-00008E050000}"/>
    <cellStyle name="Total 9 2" xfId="1412" xr:uid="{00000000-0005-0000-0000-00008F050000}"/>
    <cellStyle name="Total 9 3" xfId="1413" xr:uid="{00000000-0005-0000-0000-000090050000}"/>
    <cellStyle name="Total_aa osnova za ponudbe" xfId="1414" xr:uid="{00000000-0005-0000-0000-000091050000}"/>
    <cellStyle name="Valuta (0)_344COMPU" xfId="1415" xr:uid="{00000000-0005-0000-0000-000092050000}"/>
    <cellStyle name="Valuta 2" xfId="1416" xr:uid="{00000000-0005-0000-0000-000093050000}"/>
    <cellStyle name="Valuta 2 2" xfId="1417" xr:uid="{00000000-0005-0000-0000-000094050000}"/>
    <cellStyle name="Valuta 2 2 2" xfId="1418" xr:uid="{00000000-0005-0000-0000-000095050000}"/>
    <cellStyle name="Valuta 2 2 3" xfId="1419" xr:uid="{00000000-0005-0000-0000-000096050000}"/>
    <cellStyle name="Valuta 2 3" xfId="1420" xr:uid="{00000000-0005-0000-0000-000097050000}"/>
    <cellStyle name="Valuta 2 4" xfId="1421" xr:uid="{00000000-0005-0000-0000-000098050000}"/>
    <cellStyle name="Valuta 2 5" xfId="1422" xr:uid="{00000000-0005-0000-0000-000099050000}"/>
    <cellStyle name="Valuta 2 6" xfId="1423" xr:uid="{00000000-0005-0000-0000-00009A050000}"/>
    <cellStyle name="Valuta 2 7" xfId="1424" xr:uid="{00000000-0005-0000-0000-00009B050000}"/>
    <cellStyle name="Valuta 2 8" xfId="1425" xr:uid="{00000000-0005-0000-0000-00009C050000}"/>
    <cellStyle name="Valuta 3" xfId="1426" xr:uid="{00000000-0005-0000-0000-00009D050000}"/>
    <cellStyle name="Valuta 4" xfId="1427" xr:uid="{00000000-0005-0000-0000-00009E050000}"/>
    <cellStyle name="Valuta 4 2" xfId="1428" xr:uid="{00000000-0005-0000-0000-00009F050000}"/>
    <cellStyle name="Valuta 5" xfId="1429" xr:uid="{00000000-0005-0000-0000-0000A0050000}"/>
    <cellStyle name="Valuta 6" xfId="1430" xr:uid="{00000000-0005-0000-0000-0000A1050000}"/>
    <cellStyle name="Vejica 2" xfId="1431" xr:uid="{00000000-0005-0000-0000-0000A2050000}"/>
    <cellStyle name="Vejica 2 2" xfId="1432" xr:uid="{00000000-0005-0000-0000-0000A3050000}"/>
    <cellStyle name="Vejica 2 3" xfId="1433" xr:uid="{00000000-0005-0000-0000-0000A4050000}"/>
    <cellStyle name="Vejica 2 4" xfId="1434" xr:uid="{00000000-0005-0000-0000-0000A5050000}"/>
    <cellStyle name="Vejica 3" xfId="1435" xr:uid="{00000000-0005-0000-0000-0000A6050000}"/>
    <cellStyle name="Vejica 4" xfId="1436" xr:uid="{00000000-0005-0000-0000-0000A7050000}"/>
    <cellStyle name="Vejica 5" xfId="1437" xr:uid="{00000000-0005-0000-0000-0000A8050000}"/>
    <cellStyle name="višja cena" xfId="1438" xr:uid="{00000000-0005-0000-0000-0000A9050000}"/>
    <cellStyle name="Vnos 2" xfId="1439" xr:uid="{00000000-0005-0000-0000-0000AA050000}"/>
    <cellStyle name="Vnos 2 2" xfId="1440" xr:uid="{00000000-0005-0000-0000-0000AB050000}"/>
    <cellStyle name="Vnos 2 3" xfId="1441" xr:uid="{00000000-0005-0000-0000-0000AC050000}"/>
    <cellStyle name="Vsota 2" xfId="1442" xr:uid="{00000000-0005-0000-0000-0000AD050000}"/>
    <cellStyle name="Vsota 2 2" xfId="1443" xr:uid="{00000000-0005-0000-0000-0000AE050000}"/>
    <cellStyle name="Vsota 2 3" xfId="1444" xr:uid="{00000000-0005-0000-0000-0000AF050000}"/>
    <cellStyle name="Währung [0]_Tabelle1" xfId="1459" xr:uid="{00000000-0005-0000-0000-0000BE050000}"/>
    <cellStyle name="Währung_Tabelle1" xfId="1460" xr:uid="{00000000-0005-0000-0000-0000BF050000}"/>
    <cellStyle name="Warning Text" xfId="1445" xr:uid="{00000000-0005-0000-0000-0000B0050000}"/>
    <cellStyle name="Warning Text 2" xfId="1446" xr:uid="{00000000-0005-0000-0000-0000B1050000}"/>
    <cellStyle name="Warning Text 2 2" xfId="1447" xr:uid="{00000000-0005-0000-0000-0000B2050000}"/>
    <cellStyle name="Warning Text 2 3" xfId="1448" xr:uid="{00000000-0005-0000-0000-0000B3050000}"/>
    <cellStyle name="Warning Text 3" xfId="1449" xr:uid="{00000000-0005-0000-0000-0000B4050000}"/>
    <cellStyle name="Warning Text 3 2" xfId="1450" xr:uid="{00000000-0005-0000-0000-0000B5050000}"/>
    <cellStyle name="Warning Text 3 3" xfId="1451" xr:uid="{00000000-0005-0000-0000-0000B6050000}"/>
    <cellStyle name="Warning Text 4" xfId="1452" xr:uid="{00000000-0005-0000-0000-0000B7050000}"/>
    <cellStyle name="Warning Text 4 2" xfId="1453" xr:uid="{00000000-0005-0000-0000-0000B8050000}"/>
    <cellStyle name="Warning Text 4 3" xfId="1454" xr:uid="{00000000-0005-0000-0000-0000B9050000}"/>
    <cellStyle name="Warning Text 5" xfId="1455" xr:uid="{00000000-0005-0000-0000-0000BA050000}"/>
    <cellStyle name="Warning Text 5 2" xfId="1456" xr:uid="{00000000-0005-0000-0000-0000BB050000}"/>
    <cellStyle name="Warning Text 5 3" xfId="1457" xr:uid="{00000000-0005-0000-0000-0000BC050000}"/>
    <cellStyle name="Warning Text_aa osnova za ponudbe" xfId="1458" xr:uid="{00000000-0005-0000-0000-0000BD05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FF4000"/>
      <rgbColor rgb="FF008000"/>
      <rgbColor rgb="FF000080"/>
      <rgbColor rgb="FF808000"/>
      <rgbColor rgb="FF800080"/>
      <rgbColor rgb="FF7F7F7F"/>
      <rgbColor rgb="FFC0C0C0"/>
      <rgbColor rgb="FF808080"/>
      <rgbColor rgb="FF9999FF"/>
      <rgbColor rgb="FF993366"/>
      <rgbColor rgb="FFFFFFCC"/>
      <rgbColor rgb="FFCCFFFF"/>
      <rgbColor rgb="FF660066"/>
      <rgbColor rgb="FFFF8080"/>
      <rgbColor rgb="FF0066CC"/>
      <rgbColor rgb="FFCCCCFF"/>
      <rgbColor rgb="FF000080"/>
      <rgbColor rgb="FFFF00FF"/>
      <rgbColor rgb="FFFFEB9C"/>
      <rgbColor rgb="FF00FFFF"/>
      <rgbColor rgb="FF800080"/>
      <rgbColor rgb="FF800000"/>
      <rgbColor rgb="FFFAC090"/>
      <rgbColor rgb="FF0000FF"/>
      <rgbColor rgb="FFB2B2B2"/>
      <rgbColor rgb="FFF2F2F2"/>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C65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35"/>
  <sheetViews>
    <sheetView view="pageBreakPreview" zoomScale="150" zoomScaleNormal="100" zoomScaleSheetLayoutView="150" workbookViewId="0">
      <selection activeCell="H32" sqref="H32"/>
    </sheetView>
  </sheetViews>
  <sheetFormatPr baseColWidth="10" defaultColWidth="8.83203125" defaultRowHeight="12"/>
  <cols>
    <col min="1" max="1" width="10.33203125" style="3" customWidth="1"/>
    <col min="2" max="2" width="37.6640625" style="3" customWidth="1"/>
    <col min="3" max="3" width="4.1640625" style="7" customWidth="1"/>
    <col min="4" max="5" width="4.1640625" style="3" customWidth="1"/>
    <col min="6" max="6" width="14.6640625" style="3" bestFit="1" customWidth="1"/>
    <col min="7" max="7" width="8.83203125" style="3"/>
    <col min="8" max="8" width="27.6640625" style="3" customWidth="1"/>
    <col min="9" max="1024" width="8.83203125" style="3"/>
    <col min="1025" max="16384" width="8.83203125" style="4"/>
  </cols>
  <sheetData>
    <row r="1" spans="1:6" ht="13">
      <c r="A1" s="16"/>
      <c r="B1" s="17"/>
      <c r="C1" s="16"/>
      <c r="D1" s="18"/>
      <c r="E1" s="18"/>
      <c r="F1" s="19"/>
    </row>
    <row r="2" spans="1:6" ht="13">
      <c r="A2" s="20"/>
      <c r="B2" s="21"/>
      <c r="C2" s="20"/>
      <c r="D2" s="22"/>
      <c r="E2" s="23"/>
      <c r="F2" s="23"/>
    </row>
    <row r="3" spans="1:6" ht="14">
      <c r="A3" s="42" t="s">
        <v>0</v>
      </c>
      <c r="B3" s="29" t="s">
        <v>97</v>
      </c>
      <c r="C3" s="24"/>
      <c r="D3" s="18"/>
      <c r="E3" s="18"/>
      <c r="F3" s="23"/>
    </row>
    <row r="4" spans="1:6" ht="14">
      <c r="A4" s="20"/>
      <c r="B4" s="29" t="s">
        <v>98</v>
      </c>
      <c r="C4" s="24"/>
      <c r="D4" s="18"/>
      <c r="E4" s="18"/>
      <c r="F4" s="23"/>
    </row>
    <row r="5" spans="1:6" ht="14">
      <c r="A5" s="20"/>
      <c r="B5" s="29" t="s">
        <v>99</v>
      </c>
      <c r="C5" s="24"/>
      <c r="D5" s="18"/>
      <c r="E5" s="18"/>
      <c r="F5" s="23"/>
    </row>
    <row r="6" spans="1:6" ht="13">
      <c r="A6" s="20"/>
      <c r="B6" s="25"/>
      <c r="C6" s="24"/>
      <c r="D6" s="18"/>
      <c r="E6" s="18"/>
      <c r="F6" s="23"/>
    </row>
    <row r="7" spans="1:6" ht="14">
      <c r="A7" s="26" t="s">
        <v>150</v>
      </c>
      <c r="B7" s="41" t="s">
        <v>166</v>
      </c>
      <c r="C7" s="24"/>
      <c r="D7" s="18"/>
      <c r="E7" s="18"/>
      <c r="F7" s="23"/>
    </row>
    <row r="8" spans="1:6" ht="13">
      <c r="A8" s="20"/>
      <c r="B8" s="41"/>
      <c r="C8" s="24"/>
      <c r="D8" s="18"/>
      <c r="E8" s="18"/>
      <c r="F8" s="23"/>
    </row>
    <row r="9" spans="1:6" ht="14">
      <c r="A9" s="26" t="s">
        <v>167</v>
      </c>
      <c r="B9" s="21" t="s">
        <v>168</v>
      </c>
      <c r="C9" s="24"/>
      <c r="D9" s="18"/>
      <c r="E9" s="18"/>
      <c r="F9" s="23"/>
    </row>
    <row r="10" spans="1:6" ht="13">
      <c r="A10" s="20"/>
      <c r="B10" s="41"/>
      <c r="C10" s="24"/>
      <c r="D10" s="18"/>
      <c r="E10" s="18"/>
      <c r="F10" s="23"/>
    </row>
    <row r="11" spans="1:6" ht="14">
      <c r="A11" s="26" t="s">
        <v>151</v>
      </c>
      <c r="B11" s="41" t="s">
        <v>177</v>
      </c>
      <c r="C11" s="24"/>
      <c r="D11" s="18"/>
      <c r="E11" s="18"/>
      <c r="F11" s="23"/>
    </row>
    <row r="12" spans="1:6" ht="13">
      <c r="A12" s="20"/>
      <c r="B12" s="41"/>
      <c r="C12" s="24"/>
      <c r="D12" s="18"/>
      <c r="E12" s="18"/>
      <c r="F12" s="23"/>
    </row>
    <row r="13" spans="1:6" ht="13">
      <c r="A13" s="20"/>
      <c r="B13" s="41"/>
      <c r="C13" s="24"/>
      <c r="D13" s="18"/>
      <c r="E13" s="18"/>
      <c r="F13" s="23"/>
    </row>
    <row r="14" spans="1:6" ht="13">
      <c r="A14" s="20"/>
      <c r="B14" s="41"/>
      <c r="C14" s="24"/>
      <c r="D14" s="18"/>
      <c r="E14" s="18"/>
      <c r="F14" s="23"/>
    </row>
    <row r="15" spans="1:6" ht="13">
      <c r="A15" s="20"/>
      <c r="B15" s="41"/>
      <c r="C15" s="24"/>
      <c r="D15" s="18"/>
      <c r="E15" s="18"/>
      <c r="F15" s="23"/>
    </row>
    <row r="16" spans="1:6" ht="13">
      <c r="A16" s="20"/>
      <c r="B16" s="41"/>
      <c r="C16" s="24"/>
      <c r="D16" s="18"/>
      <c r="E16" s="18"/>
      <c r="F16" s="23"/>
    </row>
    <row r="17" spans="1:7" ht="13">
      <c r="A17" s="20"/>
      <c r="B17" s="41"/>
      <c r="C17" s="24"/>
      <c r="D17" s="18"/>
      <c r="E17" s="18"/>
      <c r="F17" s="23"/>
    </row>
    <row r="18" spans="1:7" ht="14">
      <c r="A18" s="26" t="s">
        <v>152</v>
      </c>
      <c r="B18" s="29" t="s">
        <v>106</v>
      </c>
      <c r="C18" s="27"/>
      <c r="D18" s="28"/>
      <c r="E18" s="28"/>
      <c r="F18" s="28"/>
    </row>
    <row r="19" spans="1:7" ht="13">
      <c r="A19" s="20"/>
      <c r="B19" s="29"/>
      <c r="C19" s="27"/>
      <c r="D19" s="28"/>
      <c r="E19" s="28"/>
      <c r="F19" s="28"/>
    </row>
    <row r="20" spans="1:7" ht="13">
      <c r="A20" s="20"/>
      <c r="B20" s="29"/>
      <c r="C20" s="27"/>
      <c r="D20" s="28"/>
      <c r="E20" s="28"/>
      <c r="F20" s="28"/>
    </row>
    <row r="21" spans="1:7" ht="14">
      <c r="A21" s="20"/>
      <c r="B21" s="29" t="s">
        <v>1</v>
      </c>
      <c r="C21" s="30"/>
      <c r="D21" s="31"/>
      <c r="E21" s="31"/>
      <c r="F21" s="28"/>
    </row>
    <row r="22" spans="1:7" ht="13">
      <c r="A22" s="20"/>
      <c r="B22" s="29"/>
      <c r="C22" s="30"/>
      <c r="D22" s="31"/>
      <c r="E22" s="31"/>
      <c r="F22" s="28"/>
    </row>
    <row r="23" spans="1:7" ht="14">
      <c r="A23" s="32" t="s">
        <v>2</v>
      </c>
      <c r="B23" s="29" t="s">
        <v>3</v>
      </c>
      <c r="C23" s="30"/>
      <c r="D23" s="31"/>
      <c r="E23" s="31"/>
      <c r="F23" s="121">
        <f>'REKAP.GRADBENIH DEL'!F23</f>
        <v>0</v>
      </c>
    </row>
    <row r="24" spans="1:7" ht="14">
      <c r="A24" s="33" t="s">
        <v>4</v>
      </c>
      <c r="B24" s="34" t="s">
        <v>142</v>
      </c>
      <c r="C24" s="31"/>
      <c r="D24" s="31"/>
      <c r="E24" s="31"/>
      <c r="F24" s="121">
        <f>'REKAP.OBRTNIŠKIH DEL'!F24</f>
        <v>0</v>
      </c>
    </row>
    <row r="25" spans="1:7" ht="14">
      <c r="A25" s="32"/>
      <c r="B25" s="29" t="s">
        <v>5</v>
      </c>
      <c r="C25" s="30"/>
      <c r="D25" s="31"/>
      <c r="E25" s="31"/>
      <c r="F25" s="121">
        <f>SUM(F23:F24)</f>
        <v>0</v>
      </c>
    </row>
    <row r="26" spans="1:7" ht="15" thickBot="1">
      <c r="A26" s="32"/>
      <c r="B26" s="35" t="s">
        <v>6</v>
      </c>
      <c r="C26" s="36"/>
      <c r="D26" s="37"/>
      <c r="E26" s="37"/>
      <c r="F26" s="122">
        <f>F25*0.05</f>
        <v>0</v>
      </c>
    </row>
    <row r="27" spans="1:7" ht="14">
      <c r="A27" s="32"/>
      <c r="B27" s="29" t="s">
        <v>7</v>
      </c>
      <c r="C27" s="30"/>
      <c r="D27" s="31"/>
      <c r="E27" s="31"/>
      <c r="F27" s="121">
        <f>SUM(F25:F26)</f>
        <v>0</v>
      </c>
    </row>
    <row r="28" spans="1:7" ht="14">
      <c r="A28" s="32"/>
      <c r="B28" s="29" t="s">
        <v>178</v>
      </c>
      <c r="C28" s="30"/>
      <c r="D28" s="126">
        <v>0</v>
      </c>
      <c r="E28" s="125" t="s">
        <v>180</v>
      </c>
      <c r="F28" s="121">
        <f>(F27*D28)*0.01</f>
        <v>0</v>
      </c>
      <c r="G28" s="4"/>
    </row>
    <row r="29" spans="1:7" ht="14">
      <c r="A29" s="32"/>
      <c r="B29" s="29" t="s">
        <v>179</v>
      </c>
      <c r="C29" s="30"/>
      <c r="D29" s="31"/>
      <c r="E29" s="31"/>
      <c r="F29" s="121">
        <f>F27-F28</f>
        <v>0</v>
      </c>
    </row>
    <row r="30" spans="1:7" ht="15" thickBot="1">
      <c r="A30" s="32"/>
      <c r="B30" s="29" t="s">
        <v>107</v>
      </c>
      <c r="C30" s="30"/>
      <c r="D30" s="31"/>
      <c r="E30" s="31"/>
      <c r="F30" s="121">
        <f>F27*0.22</f>
        <v>0</v>
      </c>
    </row>
    <row r="31" spans="1:7" ht="14">
      <c r="A31" s="32"/>
      <c r="B31" s="38" t="s">
        <v>8</v>
      </c>
      <c r="C31" s="39"/>
      <c r="D31" s="40"/>
      <c r="E31" s="40"/>
      <c r="F31" s="123">
        <f>SUM(F29:F30)</f>
        <v>0</v>
      </c>
    </row>
    <row r="32" spans="1:7" ht="13">
      <c r="A32" s="20"/>
      <c r="B32" s="41"/>
      <c r="C32" s="24"/>
      <c r="D32" s="23"/>
      <c r="E32" s="23"/>
      <c r="F32" s="23"/>
    </row>
    <row r="33" spans="1:6" ht="13">
      <c r="A33" s="20"/>
      <c r="B33" s="41"/>
      <c r="C33" s="24"/>
      <c r="D33" s="23"/>
      <c r="E33" s="23"/>
      <c r="F33" s="23"/>
    </row>
    <row r="34" spans="1:6">
      <c r="A34" s="2"/>
      <c r="B34" s="1"/>
      <c r="C34" s="6"/>
      <c r="D34" s="5"/>
      <c r="E34" s="5"/>
      <c r="F34" s="5"/>
    </row>
    <row r="35" spans="1:6">
      <c r="A35" s="2"/>
      <c r="B35" s="1"/>
      <c r="C35" s="6"/>
      <c r="D35" s="5"/>
      <c r="E35" s="5"/>
    </row>
  </sheetData>
  <sheetProtection algorithmName="SHA-512" hashValue="ZM7ksOME0r0rWqbDLsYrwONZyvfS2sClMdPKjCzjAPXUWkX5ZaR8CfaizZwuVVUA94IGWtP31oGiTTR66lhRaw==" saltValue="FuGCGuSIMbThAQ0xcOo1zw==" spinCount="100000" sheet="1" objects="1" scenarios="1"/>
  <pageMargins left="0.66944444444444395" right="0.15763888888888899" top="0.74861111111111101" bottom="0.43333333333333302" header="0.31527777777777799" footer="0.15763888888888899"/>
  <pageSetup paperSize="9" scale="78" firstPageNumber="0" orientation="portrait" horizontalDpi="300" verticalDpi="300" r:id="rId1"/>
  <headerFooter>
    <oddHeader>&amp;L&amp;8&amp;F</oddHeader>
    <oddFooter>&amp;L&amp;8&amp;A&amp;C&amp;8Stran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4"/>
  <sheetViews>
    <sheetView view="pageBreakPreview" zoomScale="177" zoomScaleNormal="100" zoomScaleSheetLayoutView="140" workbookViewId="0">
      <selection activeCell="A2" sqref="A2"/>
    </sheetView>
  </sheetViews>
  <sheetFormatPr baseColWidth="10" defaultColWidth="8.83203125" defaultRowHeight="12"/>
  <cols>
    <col min="1" max="1" width="7" style="3" customWidth="1"/>
    <col min="2" max="2" width="52.6640625" style="3" customWidth="1"/>
    <col min="3" max="3" width="6.6640625" style="7" customWidth="1"/>
    <col min="4" max="4" width="8.1640625" style="3" customWidth="1"/>
    <col min="5" max="5" width="7.83203125" style="3" customWidth="1"/>
    <col min="6" max="6" width="11.83203125" style="3" customWidth="1"/>
    <col min="7" max="7" width="8.83203125" style="3"/>
    <col min="8" max="8" width="27.6640625" style="3" customWidth="1"/>
    <col min="9" max="1024" width="8.83203125" style="3"/>
    <col min="1025" max="16384" width="8.83203125" style="4"/>
  </cols>
  <sheetData>
    <row r="1" spans="1:6" ht="14">
      <c r="A1" s="8"/>
      <c r="B1" s="43" t="s">
        <v>9</v>
      </c>
      <c r="C1" s="9"/>
      <c r="D1" s="9"/>
      <c r="E1" s="9"/>
      <c r="F1" s="10"/>
    </row>
    <row r="2" spans="1:6" ht="98">
      <c r="A2" s="11"/>
      <c r="B2" s="44" t="s">
        <v>10</v>
      </c>
      <c r="C2" s="12"/>
      <c r="D2" s="12"/>
      <c r="E2" s="12"/>
      <c r="F2" s="10"/>
    </row>
    <row r="3" spans="1:6" ht="56">
      <c r="A3" s="11"/>
      <c r="B3" s="43" t="s">
        <v>11</v>
      </c>
      <c r="C3" s="9"/>
      <c r="D3" s="9"/>
      <c r="E3" s="9"/>
      <c r="F3" s="10"/>
    </row>
    <row r="4" spans="1:6" ht="70">
      <c r="A4" s="11"/>
      <c r="B4" s="43" t="s">
        <v>12</v>
      </c>
      <c r="C4" s="9"/>
      <c r="D4" s="9"/>
      <c r="E4" s="9"/>
      <c r="F4" s="10"/>
    </row>
    <row r="5" spans="1:6" ht="70">
      <c r="A5" s="8"/>
      <c r="B5" s="44" t="s">
        <v>13</v>
      </c>
      <c r="C5" s="12"/>
      <c r="D5" s="12"/>
      <c r="E5" s="12"/>
      <c r="F5" s="10"/>
    </row>
    <row r="6" spans="1:6" ht="12" customHeight="1">
      <c r="A6" s="11"/>
      <c r="B6" s="45" t="s">
        <v>14</v>
      </c>
      <c r="C6" s="13"/>
      <c r="D6" s="13"/>
      <c r="E6" s="13"/>
      <c r="F6" s="10"/>
    </row>
    <row r="7" spans="1:6" ht="14">
      <c r="A7" s="11"/>
      <c r="B7" s="45" t="s">
        <v>15</v>
      </c>
      <c r="C7" s="14"/>
      <c r="D7" s="14"/>
      <c r="E7" s="15"/>
      <c r="F7" s="10"/>
    </row>
    <row r="8" spans="1:6" ht="13.5" customHeight="1">
      <c r="A8" s="11"/>
      <c r="B8" s="45" t="s">
        <v>16</v>
      </c>
      <c r="C8" s="14"/>
      <c r="D8" s="14"/>
      <c r="E8" s="15"/>
      <c r="F8" s="10"/>
    </row>
    <row r="9" spans="1:6" ht="13.5" customHeight="1">
      <c r="A9" s="11"/>
      <c r="B9" s="45" t="s">
        <v>17</v>
      </c>
      <c r="C9" s="14"/>
      <c r="D9" s="14"/>
      <c r="E9" s="15"/>
      <c r="F9" s="10"/>
    </row>
    <row r="10" spans="1:6" ht="12" customHeight="1">
      <c r="A10" s="8"/>
      <c r="B10" s="45" t="s">
        <v>18</v>
      </c>
      <c r="C10" s="14"/>
      <c r="D10" s="14"/>
      <c r="E10" s="15"/>
      <c r="F10" s="10"/>
    </row>
    <row r="11" spans="1:6" ht="27" customHeight="1">
      <c r="A11" s="8"/>
      <c r="B11" s="45" t="s">
        <v>19</v>
      </c>
      <c r="C11" s="14"/>
      <c r="D11" s="14"/>
      <c r="E11" s="15"/>
      <c r="F11" s="10"/>
    </row>
    <row r="12" spans="1:6" ht="28">
      <c r="A12" s="8"/>
      <c r="B12" s="45" t="s">
        <v>20</v>
      </c>
      <c r="C12" s="14"/>
      <c r="D12" s="14"/>
      <c r="E12" s="15"/>
      <c r="F12" s="10"/>
    </row>
    <row r="13" spans="1:6" ht="14.25" customHeight="1">
      <c r="A13" s="8"/>
      <c r="B13" s="45" t="s">
        <v>21</v>
      </c>
      <c r="C13" s="14"/>
      <c r="D13" s="14"/>
      <c r="E13" s="15"/>
      <c r="F13" s="10"/>
    </row>
    <row r="14" spans="1:6" ht="29.25" customHeight="1">
      <c r="A14" s="8"/>
      <c r="B14" s="45" t="s">
        <v>22</v>
      </c>
      <c r="C14" s="14"/>
      <c r="D14" s="14"/>
      <c r="E14" s="15"/>
      <c r="F14" s="10"/>
    </row>
    <row r="15" spans="1:6" ht="27" customHeight="1">
      <c r="A15" s="8"/>
      <c r="B15" s="45" t="s">
        <v>23</v>
      </c>
      <c r="C15" s="14"/>
      <c r="D15" s="14"/>
      <c r="E15" s="15"/>
      <c r="F15" s="10"/>
    </row>
    <row r="16" spans="1:6" ht="27.75" customHeight="1">
      <c r="A16" s="8"/>
      <c r="B16" s="45" t="s">
        <v>24</v>
      </c>
      <c r="C16" s="14"/>
      <c r="D16" s="14"/>
      <c r="E16" s="15"/>
      <c r="F16" s="10"/>
    </row>
    <row r="17" spans="1:6" ht="27" customHeight="1">
      <c r="A17" s="8"/>
      <c r="B17" s="45" t="s">
        <v>25</v>
      </c>
      <c r="C17" s="14"/>
      <c r="D17" s="14"/>
      <c r="E17" s="15"/>
      <c r="F17" s="10"/>
    </row>
    <row r="18" spans="1:6" ht="26.25" customHeight="1">
      <c r="A18" s="8"/>
      <c r="B18" s="45" t="s">
        <v>26</v>
      </c>
      <c r="C18" s="14"/>
      <c r="D18" s="14"/>
      <c r="E18" s="15"/>
      <c r="F18" s="10"/>
    </row>
    <row r="19" spans="1:6" ht="42" customHeight="1">
      <c r="A19" s="8"/>
      <c r="B19" s="45" t="s">
        <v>184</v>
      </c>
      <c r="C19" s="14"/>
      <c r="D19" s="14"/>
      <c r="E19" s="15"/>
      <c r="F19" s="10"/>
    </row>
    <row r="20" spans="1:6" ht="13">
      <c r="A20" s="8"/>
      <c r="B20" s="46" t="s">
        <v>27</v>
      </c>
      <c r="C20" s="14"/>
      <c r="D20" s="14"/>
      <c r="E20" s="15"/>
      <c r="F20" s="10"/>
    </row>
    <row r="21" spans="1:6" ht="13">
      <c r="A21" s="8"/>
      <c r="B21" s="46" t="s">
        <v>28</v>
      </c>
      <c r="C21" s="14"/>
      <c r="D21" s="14"/>
      <c r="E21" s="15"/>
      <c r="F21" s="10"/>
    </row>
    <row r="22" spans="1:6" ht="13">
      <c r="A22" s="8"/>
      <c r="B22" s="46" t="s">
        <v>29</v>
      </c>
      <c r="C22" s="14"/>
      <c r="D22" s="14"/>
      <c r="E22" s="15"/>
      <c r="F22" s="10"/>
    </row>
    <row r="23" spans="1:6" ht="13">
      <c r="A23" s="8"/>
      <c r="B23" s="46" t="s">
        <v>30</v>
      </c>
      <c r="C23" s="14"/>
      <c r="D23" s="14"/>
      <c r="E23" s="15"/>
      <c r="F23" s="10"/>
    </row>
    <row r="24" spans="1:6" ht="28">
      <c r="A24" s="8"/>
      <c r="B24" s="47" t="s">
        <v>31</v>
      </c>
      <c r="C24" s="14"/>
      <c r="D24" s="14"/>
      <c r="E24" s="15"/>
      <c r="F24" s="10"/>
    </row>
  </sheetData>
  <sheetProtection algorithmName="SHA-512" hashValue="bx3hzCNjlyZQkt5Q9RtiLApQkMP8U3v9mwdQXbnuZMrRKye19ClIUMcCj2/qoZy7hRnqjgafHgQQnT5ORVTzIQ==" saltValue="Yy7Gcr+EGx5iFooWqAgtwQ==" spinCount="100000" sheet="1" objects="1" scenarios="1"/>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25"/>
  <sheetViews>
    <sheetView view="pageBreakPreview" topLeftCell="A10" zoomScale="190" zoomScaleNormal="100" workbookViewId="0">
      <selection activeCell="B33" sqref="B33"/>
    </sheetView>
  </sheetViews>
  <sheetFormatPr baseColWidth="10" defaultColWidth="8.83203125" defaultRowHeight="12"/>
  <cols>
    <col min="1" max="1" width="7" style="3" customWidth="1"/>
    <col min="2" max="2" width="52.6640625" style="3" customWidth="1"/>
    <col min="3" max="3" width="4.33203125" style="7" customWidth="1"/>
    <col min="4" max="4" width="5.1640625" style="3" customWidth="1"/>
    <col min="5" max="5" width="3" style="3" customWidth="1"/>
    <col min="6" max="6" width="12.6640625" style="3" bestFit="1" customWidth="1"/>
    <col min="7" max="7" width="8.83203125" style="3"/>
    <col min="8" max="8" width="27.6640625" style="3" customWidth="1"/>
    <col min="9" max="1024" width="8.83203125" style="3"/>
    <col min="1025" max="16384" width="8.83203125" style="4"/>
  </cols>
  <sheetData>
    <row r="1" spans="1:6" ht="13">
      <c r="A1" s="20"/>
      <c r="B1" s="41"/>
      <c r="C1" s="24"/>
      <c r="D1" s="23"/>
      <c r="E1" s="23"/>
      <c r="F1" s="23"/>
    </row>
    <row r="2" spans="1:6" ht="13">
      <c r="A2" s="20"/>
      <c r="B2" s="41"/>
      <c r="C2" s="24"/>
      <c r="D2" s="23"/>
      <c r="E2" s="23"/>
      <c r="F2" s="23"/>
    </row>
    <row r="3" spans="1:6" ht="13">
      <c r="A3" s="20"/>
      <c r="B3" s="41"/>
      <c r="C3" s="24"/>
      <c r="D3" s="23"/>
      <c r="E3" s="23"/>
      <c r="F3" s="23"/>
    </row>
    <row r="4" spans="1:6" ht="13">
      <c r="A4" s="20"/>
      <c r="B4" s="41"/>
      <c r="C4" s="24"/>
      <c r="D4" s="23"/>
      <c r="E4" s="23"/>
      <c r="F4" s="23"/>
    </row>
    <row r="5" spans="1:6" ht="13">
      <c r="A5" s="20"/>
      <c r="B5" s="41"/>
      <c r="C5" s="24"/>
      <c r="D5" s="23"/>
      <c r="E5" s="23"/>
      <c r="F5" s="23"/>
    </row>
    <row r="6" spans="1:6" ht="13">
      <c r="A6" s="20"/>
      <c r="B6" s="41"/>
      <c r="C6" s="24"/>
      <c r="D6" s="23"/>
      <c r="E6" s="23"/>
      <c r="F6" s="23"/>
    </row>
    <row r="7" spans="1:6" ht="13">
      <c r="A7" s="20"/>
      <c r="B7" s="41"/>
      <c r="C7" s="24"/>
      <c r="D7" s="23"/>
      <c r="E7" s="23"/>
      <c r="F7" s="23"/>
    </row>
    <row r="8" spans="1:6" ht="13">
      <c r="A8" s="20"/>
      <c r="B8" s="41"/>
      <c r="C8" s="24"/>
      <c r="D8" s="23"/>
      <c r="E8" s="23"/>
      <c r="F8" s="23"/>
    </row>
    <row r="9" spans="1:6" ht="13">
      <c r="A9" s="20"/>
      <c r="B9" s="41"/>
      <c r="C9" s="24"/>
      <c r="D9" s="23"/>
      <c r="E9" s="23"/>
      <c r="F9" s="23"/>
    </row>
    <row r="10" spans="1:6" ht="13">
      <c r="A10" s="20"/>
      <c r="B10" s="41"/>
      <c r="C10" s="24"/>
      <c r="D10" s="23"/>
      <c r="E10" s="23"/>
      <c r="F10" s="23"/>
    </row>
    <row r="11" spans="1:6" ht="13">
      <c r="A11" s="20"/>
      <c r="B11" s="41"/>
      <c r="C11" s="24"/>
      <c r="D11" s="23"/>
      <c r="E11" s="23"/>
      <c r="F11" s="23"/>
    </row>
    <row r="12" spans="1:6" ht="13">
      <c r="A12" s="20"/>
      <c r="B12" s="41"/>
      <c r="C12" s="24"/>
      <c r="D12" s="23"/>
      <c r="E12" s="23"/>
      <c r="F12" s="23"/>
    </row>
    <row r="13" spans="1:6" ht="13">
      <c r="A13" s="20"/>
      <c r="B13" s="41"/>
      <c r="C13" s="24"/>
      <c r="D13" s="23"/>
      <c r="E13" s="23"/>
      <c r="F13" s="23"/>
    </row>
    <row r="14" spans="1:6" ht="13">
      <c r="A14" s="20"/>
      <c r="B14" s="41"/>
      <c r="C14" s="24"/>
      <c r="D14" s="23"/>
      <c r="E14" s="23"/>
      <c r="F14" s="23"/>
    </row>
    <row r="15" spans="1:6" ht="13">
      <c r="A15" s="20"/>
      <c r="B15" s="41"/>
      <c r="C15" s="24"/>
      <c r="D15" s="23"/>
      <c r="E15" s="23"/>
      <c r="F15" s="23"/>
    </row>
    <row r="16" spans="1:6" ht="13">
      <c r="A16" s="20"/>
      <c r="B16" s="41"/>
      <c r="C16" s="24"/>
      <c r="D16" s="23"/>
      <c r="E16" s="23"/>
      <c r="F16" s="23"/>
    </row>
    <row r="17" spans="1:6" ht="13">
      <c r="A17" s="20"/>
      <c r="B17" s="41"/>
      <c r="C17" s="24"/>
      <c r="D17" s="23"/>
      <c r="E17" s="23"/>
      <c r="F17" s="23"/>
    </row>
    <row r="18" spans="1:6" ht="13">
      <c r="A18" s="20"/>
      <c r="B18" s="41"/>
      <c r="C18" s="24"/>
      <c r="D18" s="23"/>
      <c r="E18" s="23"/>
      <c r="F18" s="23"/>
    </row>
    <row r="19" spans="1:6" ht="13">
      <c r="A19" s="20"/>
      <c r="B19" s="41"/>
      <c r="C19" s="24"/>
      <c r="D19" s="23"/>
      <c r="E19" s="23"/>
      <c r="F19" s="23"/>
    </row>
    <row r="20" spans="1:6" ht="14">
      <c r="A20" s="20"/>
      <c r="B20" s="48" t="s">
        <v>32</v>
      </c>
      <c r="C20" s="22"/>
      <c r="D20" s="22"/>
      <c r="E20" s="49"/>
      <c r="F20" s="23"/>
    </row>
    <row r="21" spans="1:6" ht="13">
      <c r="A21" s="20"/>
      <c r="B21" s="50"/>
      <c r="C21" s="22"/>
      <c r="D21" s="22"/>
      <c r="E21" s="49"/>
      <c r="F21" s="23"/>
    </row>
    <row r="22" spans="1:6" ht="14">
      <c r="A22" s="20" t="s">
        <v>33</v>
      </c>
      <c r="B22" s="41" t="s">
        <v>34</v>
      </c>
      <c r="C22" s="22"/>
      <c r="D22" s="22"/>
      <c r="E22" s="49"/>
      <c r="F22" s="51">
        <f>Priprav.dela!F37</f>
        <v>0</v>
      </c>
    </row>
    <row r="23" spans="1:6" ht="14">
      <c r="A23" s="53"/>
      <c r="B23" s="54" t="s">
        <v>35</v>
      </c>
      <c r="C23" s="55"/>
      <c r="D23" s="56"/>
      <c r="E23" s="57"/>
      <c r="F23" s="58">
        <f>SUM(F22:F22)</f>
        <v>0</v>
      </c>
    </row>
    <row r="24" spans="1:6" ht="13">
      <c r="A24" s="20"/>
      <c r="B24" s="21"/>
      <c r="C24" s="52"/>
      <c r="D24" s="22"/>
      <c r="E24" s="49"/>
      <c r="F24" s="51"/>
    </row>
    <row r="25" spans="1:6" ht="13">
      <c r="A25" s="20"/>
      <c r="B25" s="41"/>
      <c r="C25" s="24"/>
      <c r="D25" s="23"/>
      <c r="E25" s="23"/>
      <c r="F25" s="59"/>
    </row>
  </sheetData>
  <sheetProtection algorithmName="SHA-512" hashValue="Imvp6Ag2JAbOncInmBKu94FdjVv1w6cvVwvAYaNgqfDPT598q3/HV7UdjyYH3MImf4IsGchcSmJ8uXOytUp6jg==" saltValue="HvgCcXLjbi8q0H5ixSqUTQ==" spinCount="100000" sheet="1" objects="1" scenarios="1"/>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39"/>
  <sheetViews>
    <sheetView view="pageBreakPreview" topLeftCell="A13" zoomScale="140" zoomScaleNormal="100" zoomScaleSheetLayoutView="140" workbookViewId="0">
      <selection activeCell="F43" sqref="F43"/>
    </sheetView>
  </sheetViews>
  <sheetFormatPr baseColWidth="10" defaultColWidth="8.83203125" defaultRowHeight="12"/>
  <cols>
    <col min="1" max="1" width="7" style="3" customWidth="1"/>
    <col min="2" max="2" width="52.6640625" style="3" customWidth="1"/>
    <col min="3" max="3" width="6.6640625" style="7" customWidth="1"/>
    <col min="4" max="4" width="7.83203125" style="3" customWidth="1"/>
    <col min="5" max="5" width="8.6640625" style="3" customWidth="1"/>
    <col min="6" max="6" width="11.83203125" style="3" customWidth="1"/>
    <col min="7" max="7" width="8.83203125" style="3"/>
    <col min="8" max="8" width="27.6640625" style="3" customWidth="1"/>
    <col min="9" max="1024" width="8.83203125" style="3"/>
    <col min="1025" max="16384" width="8.83203125" style="4"/>
  </cols>
  <sheetData>
    <row r="1" spans="1:6" ht="13.5" customHeight="1">
      <c r="A1" s="60" t="s">
        <v>36</v>
      </c>
      <c r="B1" s="61" t="s">
        <v>37</v>
      </c>
      <c r="C1" s="60" t="s">
        <v>38</v>
      </c>
      <c r="D1" s="62" t="s">
        <v>39</v>
      </c>
      <c r="E1" s="62" t="s">
        <v>40</v>
      </c>
      <c r="F1" s="63" t="s">
        <v>41</v>
      </c>
    </row>
    <row r="2" spans="1:6" ht="13">
      <c r="A2" s="16"/>
      <c r="B2" s="17"/>
      <c r="C2" s="16"/>
      <c r="D2" s="18"/>
      <c r="E2" s="18"/>
      <c r="F2" s="19"/>
    </row>
    <row r="3" spans="1:6" ht="14">
      <c r="A3" s="16"/>
      <c r="B3" s="29" t="s">
        <v>42</v>
      </c>
      <c r="C3" s="64"/>
      <c r="D3" s="18"/>
      <c r="E3" s="22"/>
      <c r="F3" s="49"/>
    </row>
    <row r="4" spans="1:6" ht="13">
      <c r="A4" s="16"/>
      <c r="B4" s="17"/>
      <c r="C4" s="64"/>
      <c r="D4" s="18"/>
      <c r="E4" s="22"/>
      <c r="F4" s="49"/>
    </row>
    <row r="5" spans="1:6" ht="14">
      <c r="A5" s="16" t="s">
        <v>43</v>
      </c>
      <c r="B5" s="41" t="s">
        <v>44</v>
      </c>
      <c r="C5" s="64" t="s">
        <v>45</v>
      </c>
      <c r="D5" s="22">
        <v>1</v>
      </c>
      <c r="E5" s="127"/>
      <c r="F5" s="49">
        <f>D5*E5</f>
        <v>0</v>
      </c>
    </row>
    <row r="6" spans="1:6" ht="13">
      <c r="A6" s="16"/>
      <c r="B6" s="17"/>
      <c r="C6" s="64"/>
      <c r="D6" s="18"/>
      <c r="E6" s="22"/>
      <c r="F6" s="49"/>
    </row>
    <row r="7" spans="1:6" ht="28">
      <c r="A7" s="16" t="s">
        <v>46</v>
      </c>
      <c r="B7" s="41" t="s">
        <v>47</v>
      </c>
      <c r="C7" s="64"/>
      <c r="D7" s="22"/>
      <c r="E7" s="22"/>
      <c r="F7" s="49"/>
    </row>
    <row r="8" spans="1:6" ht="13">
      <c r="A8" s="16"/>
      <c r="B8" s="17"/>
      <c r="C8" s="64"/>
      <c r="D8" s="18"/>
      <c r="E8" s="22"/>
      <c r="F8" s="49"/>
    </row>
    <row r="9" spans="1:6" ht="14">
      <c r="A9" s="65" t="s">
        <v>48</v>
      </c>
      <c r="B9" s="17" t="s">
        <v>49</v>
      </c>
      <c r="C9" s="64" t="s">
        <v>50</v>
      </c>
      <c r="D9" s="22">
        <v>3</v>
      </c>
      <c r="E9" s="127"/>
      <c r="F9" s="49">
        <f>D9*E9</f>
        <v>0</v>
      </c>
    </row>
    <row r="10" spans="1:6" ht="13">
      <c r="A10" s="16"/>
      <c r="B10" s="17"/>
      <c r="C10" s="64"/>
      <c r="D10" s="18"/>
      <c r="E10" s="22"/>
      <c r="F10" s="49"/>
    </row>
    <row r="11" spans="1:6" ht="28">
      <c r="A11" s="65" t="s">
        <v>51</v>
      </c>
      <c r="B11" s="17" t="s">
        <v>52</v>
      </c>
      <c r="C11" s="64" t="s">
        <v>53</v>
      </c>
      <c r="D11" s="22">
        <v>12</v>
      </c>
      <c r="E11" s="127"/>
      <c r="F11" s="49">
        <f>D11*E11</f>
        <v>0</v>
      </c>
    </row>
    <row r="12" spans="1:6" ht="13">
      <c r="A12" s="16"/>
      <c r="B12" s="17"/>
      <c r="C12" s="64"/>
      <c r="D12" s="18"/>
      <c r="E12" s="22"/>
      <c r="F12" s="49"/>
    </row>
    <row r="13" spans="1:6" ht="14">
      <c r="A13" s="65" t="s">
        <v>54</v>
      </c>
      <c r="B13" s="17" t="s">
        <v>55</v>
      </c>
      <c r="C13" s="64" t="s">
        <v>50</v>
      </c>
      <c r="D13" s="22">
        <v>3</v>
      </c>
      <c r="E13" s="127"/>
      <c r="F13" s="49">
        <f>D13*E13</f>
        <v>0</v>
      </c>
    </row>
    <row r="14" spans="1:6" ht="13">
      <c r="A14" s="16"/>
      <c r="B14" s="17"/>
      <c r="C14" s="64"/>
      <c r="D14" s="18"/>
      <c r="E14" s="22"/>
      <c r="F14" s="49"/>
    </row>
    <row r="15" spans="1:6" ht="14">
      <c r="A15" s="16" t="s">
        <v>56</v>
      </c>
      <c r="B15" s="41" t="s">
        <v>57</v>
      </c>
      <c r="C15" s="64"/>
      <c r="D15" s="18"/>
      <c r="E15" s="22"/>
      <c r="F15" s="49"/>
    </row>
    <row r="16" spans="1:6" ht="13">
      <c r="A16" s="16"/>
      <c r="B16" s="17"/>
      <c r="C16" s="64"/>
      <c r="D16" s="18"/>
      <c r="E16" s="22"/>
      <c r="F16" s="49"/>
    </row>
    <row r="17" spans="1:6" ht="14">
      <c r="A17" s="65" t="s">
        <v>48</v>
      </c>
      <c r="B17" s="17" t="s">
        <v>58</v>
      </c>
      <c r="C17" s="64" t="s">
        <v>50</v>
      </c>
      <c r="D17" s="22">
        <v>1</v>
      </c>
      <c r="E17" s="127"/>
      <c r="F17" s="49">
        <f>D17*E17</f>
        <v>0</v>
      </c>
    </row>
    <row r="18" spans="1:6" ht="13">
      <c r="A18" s="16"/>
      <c r="B18" s="17"/>
      <c r="C18" s="64"/>
      <c r="D18" s="18"/>
      <c r="E18" s="22"/>
      <c r="F18" s="49"/>
    </row>
    <row r="19" spans="1:6" ht="14">
      <c r="A19" s="65" t="s">
        <v>51</v>
      </c>
      <c r="B19" s="17" t="s">
        <v>59</v>
      </c>
      <c r="C19" s="64" t="s">
        <v>53</v>
      </c>
      <c r="D19" s="22">
        <v>4</v>
      </c>
      <c r="E19" s="127"/>
      <c r="F19" s="49">
        <f>D19*E19</f>
        <v>0</v>
      </c>
    </row>
    <row r="20" spans="1:6" ht="13">
      <c r="A20" s="16"/>
      <c r="B20" s="17"/>
      <c r="C20" s="64"/>
      <c r="D20" s="18"/>
      <c r="E20" s="22"/>
      <c r="F20" s="49"/>
    </row>
    <row r="21" spans="1:6" ht="14">
      <c r="A21" s="65" t="s">
        <v>54</v>
      </c>
      <c r="B21" s="17" t="s">
        <v>60</v>
      </c>
      <c r="C21" s="64" t="s">
        <v>50</v>
      </c>
      <c r="D21" s="22">
        <v>1</v>
      </c>
      <c r="E21" s="127"/>
      <c r="F21" s="49">
        <f>D21*E21</f>
        <v>0</v>
      </c>
    </row>
    <row r="22" spans="1:6" ht="13">
      <c r="A22" s="16"/>
      <c r="B22" s="17"/>
      <c r="C22" s="64"/>
      <c r="D22" s="18"/>
      <c r="E22" s="22"/>
      <c r="F22" s="49"/>
    </row>
    <row r="23" spans="1:6" ht="14">
      <c r="A23" s="16" t="s">
        <v>61</v>
      </c>
      <c r="B23" s="41" t="s">
        <v>62</v>
      </c>
      <c r="C23" s="64"/>
      <c r="D23" s="18"/>
      <c r="E23" s="22"/>
      <c r="F23" s="49"/>
    </row>
    <row r="24" spans="1:6" ht="13">
      <c r="A24" s="16"/>
      <c r="B24" s="17"/>
      <c r="C24" s="64"/>
      <c r="D24" s="18"/>
      <c r="E24" s="22"/>
      <c r="F24" s="49"/>
    </row>
    <row r="25" spans="1:6" ht="14">
      <c r="A25" s="65" t="s">
        <v>48</v>
      </c>
      <c r="B25" s="17" t="s">
        <v>63</v>
      </c>
      <c r="C25" s="64" t="s">
        <v>50</v>
      </c>
      <c r="D25" s="22">
        <v>1</v>
      </c>
      <c r="E25" s="127"/>
      <c r="F25" s="49">
        <f>D25*E25</f>
        <v>0</v>
      </c>
    </row>
    <row r="26" spans="1:6" ht="13">
      <c r="A26" s="16"/>
      <c r="B26" s="17"/>
      <c r="C26" s="64"/>
      <c r="D26" s="18"/>
      <c r="E26" s="22"/>
      <c r="F26" s="49"/>
    </row>
    <row r="27" spans="1:6" ht="14">
      <c r="A27" s="65" t="s">
        <v>51</v>
      </c>
      <c r="B27" s="17" t="s">
        <v>64</v>
      </c>
      <c r="C27" s="64" t="s">
        <v>53</v>
      </c>
      <c r="D27" s="22">
        <v>2</v>
      </c>
      <c r="E27" s="127"/>
      <c r="F27" s="49">
        <f>D27*E27</f>
        <v>0</v>
      </c>
    </row>
    <row r="28" spans="1:6" ht="13">
      <c r="A28" s="16"/>
      <c r="B28" s="17"/>
      <c r="C28" s="64"/>
      <c r="D28" s="18"/>
      <c r="E28" s="22"/>
      <c r="F28" s="49"/>
    </row>
    <row r="29" spans="1:6" ht="14">
      <c r="A29" s="65" t="s">
        <v>54</v>
      </c>
      <c r="B29" s="17" t="s">
        <v>65</v>
      </c>
      <c r="C29" s="64" t="s">
        <v>50</v>
      </c>
      <c r="D29" s="22">
        <v>1</v>
      </c>
      <c r="E29" s="127"/>
      <c r="F29" s="49">
        <f>D29*E29</f>
        <v>0</v>
      </c>
    </row>
    <row r="30" spans="1:6" ht="13">
      <c r="A30" s="16"/>
      <c r="B30" s="17"/>
      <c r="C30" s="64"/>
      <c r="D30" s="18"/>
      <c r="E30" s="22"/>
      <c r="F30" s="49"/>
    </row>
    <row r="31" spans="1:6" ht="56">
      <c r="A31" s="16" t="s">
        <v>66</v>
      </c>
      <c r="B31" s="66" t="s">
        <v>67</v>
      </c>
      <c r="C31" s="64" t="s">
        <v>153</v>
      </c>
      <c r="D31" s="22">
        <v>240</v>
      </c>
      <c r="E31" s="127"/>
      <c r="F31" s="49">
        <f>D31*E31</f>
        <v>0</v>
      </c>
    </row>
    <row r="32" spans="1:6" ht="13">
      <c r="A32" s="16"/>
      <c r="B32" s="17"/>
      <c r="C32" s="64"/>
      <c r="D32" s="18"/>
      <c r="E32" s="22"/>
      <c r="F32" s="49"/>
    </row>
    <row r="33" spans="1:6" ht="14">
      <c r="A33" s="16" t="s">
        <v>68</v>
      </c>
      <c r="B33" s="67" t="s">
        <v>69</v>
      </c>
      <c r="C33" s="64" t="s">
        <v>50</v>
      </c>
      <c r="D33" s="22">
        <v>1</v>
      </c>
      <c r="E33" s="127"/>
      <c r="F33" s="49">
        <f>D33*E33</f>
        <v>0</v>
      </c>
    </row>
    <row r="34" spans="1:6" ht="13">
      <c r="A34" s="16"/>
      <c r="B34" s="17"/>
      <c r="C34" s="64"/>
      <c r="D34" s="18"/>
      <c r="E34" s="22"/>
      <c r="F34" s="49"/>
    </row>
    <row r="35" spans="1:6" ht="28">
      <c r="A35" s="16" t="s">
        <v>70</v>
      </c>
      <c r="B35" s="68" t="s">
        <v>100</v>
      </c>
      <c r="C35" s="64" t="s">
        <v>45</v>
      </c>
      <c r="D35" s="22">
        <v>1</v>
      </c>
      <c r="E35" s="127"/>
      <c r="F35" s="49">
        <f>D35*E35</f>
        <v>0</v>
      </c>
    </row>
    <row r="36" spans="1:6" ht="13">
      <c r="A36" s="69"/>
      <c r="B36" s="70"/>
      <c r="C36" s="71"/>
      <c r="D36" s="72"/>
      <c r="E36" s="73"/>
      <c r="F36" s="74"/>
    </row>
    <row r="37" spans="1:6" ht="13">
      <c r="A37" s="32"/>
      <c r="B37" s="75" t="s">
        <v>72</v>
      </c>
      <c r="C37" s="76"/>
      <c r="D37" s="75"/>
      <c r="E37" s="77"/>
      <c r="F37" s="78">
        <f>F35+F33+F31+F29+F27+F25+F21+F19+F17+F13+F11+F9+F5</f>
        <v>0</v>
      </c>
    </row>
    <row r="38" spans="1:6" ht="13">
      <c r="A38" s="59"/>
      <c r="B38" s="59"/>
      <c r="C38" s="79"/>
      <c r="D38" s="59"/>
      <c r="E38" s="59"/>
      <c r="F38" s="59"/>
    </row>
    <row r="39" spans="1:6" ht="13">
      <c r="A39" s="59"/>
      <c r="B39" s="59"/>
      <c r="C39" s="79"/>
      <c r="D39" s="59"/>
      <c r="E39" s="59"/>
      <c r="F39" s="59"/>
    </row>
  </sheetData>
  <sheetProtection algorithmName="SHA-512" hashValue="vwTY5qH1quL/y9B86l2YXwNPu+6DjfYM1wLFh0WxXAQciboMolCJYvJD2nGHh760Ska1WkVayBO3DBds4DxTUg==" saltValue="YpdKLIdPPMsYiQZOT9BW+g==" spinCount="100000" sheet="1" objects="1" scenarios="1"/>
  <pageMargins left="0.66944444444444395" right="0.15763888888888899" top="0.74861111111111101" bottom="0.43333333333333302" header="0.31527777777777799" footer="0.15763888888888899"/>
  <pageSetup paperSize="9" scale="80" firstPageNumber="0" orientation="portrait" horizontalDpi="300" verticalDpi="300" r:id="rId1"/>
  <headerFooter>
    <oddHeader>&amp;L&amp;8&amp;F</oddHeader>
    <oddFooter>&amp;L&amp;8&amp;A&amp;C&amp;8Stran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6A15A-78C0-40F9-AE83-C36DDB63062C}">
  <dimension ref="A1:AMJ34"/>
  <sheetViews>
    <sheetView view="pageBreakPreview" zoomScale="170" zoomScaleNormal="100" zoomScaleSheetLayoutView="170" workbookViewId="0">
      <selection activeCell="F23" sqref="F23"/>
    </sheetView>
  </sheetViews>
  <sheetFormatPr baseColWidth="10" defaultColWidth="8.83203125" defaultRowHeight="14"/>
  <cols>
    <col min="1" max="1" width="7" style="59" customWidth="1"/>
    <col min="2" max="2" width="32.6640625" style="59" bestFit="1" customWidth="1"/>
    <col min="3" max="3" width="3.83203125" style="79" customWidth="1"/>
    <col min="4" max="4" width="5" style="59" customWidth="1"/>
    <col min="5" max="5" width="3" style="59" customWidth="1"/>
    <col min="6" max="6" width="18.5" style="59" customWidth="1"/>
    <col min="7" max="7" width="8.83203125" style="59"/>
    <col min="8" max="8" width="27.6640625" style="59" customWidth="1"/>
    <col min="9" max="1024" width="8.83203125" style="59"/>
    <col min="1025" max="16384" width="8.83203125" style="80"/>
  </cols>
  <sheetData>
    <row r="1" spans="1:6">
      <c r="A1" s="20"/>
      <c r="B1" s="41"/>
      <c r="C1" s="24"/>
      <c r="D1" s="23"/>
      <c r="E1" s="23"/>
      <c r="F1" s="23"/>
    </row>
    <row r="2" spans="1:6">
      <c r="A2" s="20"/>
      <c r="B2" s="41"/>
      <c r="C2" s="24"/>
      <c r="D2" s="23"/>
      <c r="E2" s="23"/>
      <c r="F2" s="23"/>
    </row>
    <row r="3" spans="1:6">
      <c r="A3" s="20"/>
      <c r="B3" s="41"/>
      <c r="C3" s="24"/>
      <c r="D3" s="23"/>
      <c r="E3" s="23"/>
      <c r="F3" s="23"/>
    </row>
    <row r="4" spans="1:6">
      <c r="A4" s="20"/>
      <c r="B4" s="41"/>
      <c r="C4" s="24"/>
      <c r="D4" s="23"/>
      <c r="E4" s="23"/>
      <c r="F4" s="23"/>
    </row>
    <row r="5" spans="1:6">
      <c r="A5" s="20"/>
      <c r="B5" s="41"/>
      <c r="C5" s="24"/>
      <c r="D5" s="23"/>
      <c r="E5" s="23"/>
      <c r="F5" s="23"/>
    </row>
    <row r="6" spans="1:6">
      <c r="A6" s="20"/>
      <c r="B6" s="41"/>
      <c r="C6" s="24"/>
      <c r="D6" s="23"/>
      <c r="E6" s="23"/>
      <c r="F6" s="23"/>
    </row>
    <row r="7" spans="1:6">
      <c r="A7" s="20"/>
      <c r="B7" s="41"/>
      <c r="C7" s="24"/>
      <c r="D7" s="23"/>
      <c r="E7" s="23"/>
      <c r="F7" s="23"/>
    </row>
    <row r="8" spans="1:6">
      <c r="A8" s="20"/>
      <c r="B8" s="41"/>
      <c r="C8" s="24"/>
      <c r="D8" s="23"/>
      <c r="E8" s="23"/>
      <c r="F8" s="23"/>
    </row>
    <row r="9" spans="1:6">
      <c r="A9" s="20"/>
      <c r="B9" s="41"/>
      <c r="C9" s="24"/>
      <c r="D9" s="23"/>
      <c r="E9" s="23"/>
      <c r="F9" s="23"/>
    </row>
    <row r="10" spans="1:6">
      <c r="A10" s="20"/>
      <c r="B10" s="41"/>
      <c r="C10" s="24"/>
      <c r="D10" s="23"/>
      <c r="E10" s="23"/>
      <c r="F10" s="23"/>
    </row>
    <row r="11" spans="1:6">
      <c r="A11" s="20"/>
      <c r="B11" s="41"/>
      <c r="C11" s="24"/>
      <c r="D11" s="23"/>
      <c r="E11" s="23"/>
      <c r="F11" s="23"/>
    </row>
    <row r="12" spans="1:6">
      <c r="A12" s="20"/>
      <c r="B12" s="41"/>
      <c r="C12" s="24"/>
      <c r="D12" s="23"/>
      <c r="E12" s="23"/>
      <c r="F12" s="23"/>
    </row>
    <row r="13" spans="1:6">
      <c r="A13" s="20"/>
      <c r="B13" s="41"/>
      <c r="C13" s="24"/>
      <c r="D13" s="23"/>
      <c r="E13" s="23"/>
      <c r="F13" s="23"/>
    </row>
    <row r="14" spans="1:6">
      <c r="A14" s="20"/>
      <c r="B14" s="41"/>
      <c r="C14" s="24"/>
      <c r="D14" s="23"/>
      <c r="E14" s="23"/>
      <c r="F14" s="23"/>
    </row>
    <row r="15" spans="1:6">
      <c r="A15" s="20"/>
      <c r="B15" s="41"/>
      <c r="C15" s="24"/>
      <c r="D15" s="23"/>
      <c r="E15" s="23"/>
      <c r="F15" s="23"/>
    </row>
    <row r="16" spans="1:6">
      <c r="A16" s="20"/>
      <c r="B16" s="41"/>
      <c r="C16" s="24"/>
      <c r="D16" s="23"/>
      <c r="E16" s="23"/>
      <c r="F16" s="23"/>
    </row>
    <row r="17" spans="1:6">
      <c r="A17" s="20"/>
      <c r="B17" s="41"/>
      <c r="C17" s="24"/>
      <c r="D17" s="23"/>
      <c r="E17" s="23"/>
      <c r="F17" s="23"/>
    </row>
    <row r="18" spans="1:6">
      <c r="A18" s="20"/>
      <c r="B18" s="41"/>
      <c r="C18" s="24"/>
      <c r="D18" s="23"/>
      <c r="E18" s="23"/>
      <c r="F18" s="23"/>
    </row>
    <row r="19" spans="1:6">
      <c r="A19" s="20"/>
      <c r="B19" s="41"/>
      <c r="C19" s="24"/>
      <c r="D19" s="23"/>
      <c r="E19" s="23"/>
      <c r="F19" s="23"/>
    </row>
    <row r="20" spans="1:6">
      <c r="A20" s="20"/>
      <c r="B20" s="48" t="s">
        <v>143</v>
      </c>
      <c r="C20" s="22"/>
      <c r="D20" s="22"/>
      <c r="E20" s="49"/>
      <c r="F20" s="23"/>
    </row>
    <row r="21" spans="1:6">
      <c r="A21" s="20"/>
      <c r="B21" s="50"/>
      <c r="C21" s="22"/>
      <c r="D21" s="22"/>
      <c r="E21" s="49"/>
      <c r="F21" s="23"/>
    </row>
    <row r="22" spans="1:6">
      <c r="A22" s="20" t="s">
        <v>145</v>
      </c>
      <c r="B22" s="41" t="s">
        <v>144</v>
      </c>
      <c r="C22" s="22"/>
      <c r="D22" s="22"/>
      <c r="E22" s="49"/>
      <c r="F22" s="51">
        <f>'Ključ. dela'!F52</f>
        <v>0</v>
      </c>
    </row>
    <row r="23" spans="1:6">
      <c r="A23" s="20" t="s">
        <v>146</v>
      </c>
      <c r="B23" s="21" t="s">
        <v>147</v>
      </c>
      <c r="C23" s="52"/>
      <c r="D23" s="22"/>
      <c r="E23" s="49"/>
      <c r="F23" s="51">
        <f>Tlakovanje!F71</f>
        <v>0</v>
      </c>
    </row>
    <row r="24" spans="1:6" s="59" customFormat="1" ht="15" thickBot="1">
      <c r="A24" s="53"/>
      <c r="B24" s="54" t="s">
        <v>35</v>
      </c>
      <c r="C24" s="55"/>
      <c r="D24" s="56"/>
      <c r="E24" s="57"/>
      <c r="F24" s="58">
        <f>SUM(F22:F23)</f>
        <v>0</v>
      </c>
    </row>
    <row r="25" spans="1:6" s="59" customFormat="1" thickTop="1">
      <c r="A25" s="20"/>
      <c r="B25" s="21"/>
      <c r="C25" s="52"/>
      <c r="D25" s="22"/>
      <c r="E25" s="49"/>
      <c r="F25" s="51"/>
    </row>
    <row r="26" spans="1:6" s="59" customFormat="1" ht="13">
      <c r="A26" s="20"/>
      <c r="B26" s="41"/>
      <c r="C26" s="24"/>
      <c r="D26" s="23"/>
      <c r="E26" s="23"/>
    </row>
    <row r="27" spans="1:6" s="59" customFormat="1" ht="13">
      <c r="C27" s="79"/>
    </row>
    <row r="28" spans="1:6" s="59" customFormat="1" ht="13">
      <c r="C28" s="79"/>
    </row>
    <row r="29" spans="1:6" s="59" customFormat="1" ht="13">
      <c r="C29" s="79"/>
    </row>
    <row r="30" spans="1:6" s="59" customFormat="1" ht="13">
      <c r="C30" s="79"/>
    </row>
    <row r="31" spans="1:6" s="59" customFormat="1" ht="13">
      <c r="C31" s="79"/>
    </row>
    <row r="32" spans="1:6" s="59" customFormat="1" ht="13">
      <c r="C32" s="79"/>
    </row>
    <row r="33" spans="3:3" s="59" customFormat="1" ht="13">
      <c r="C33" s="79"/>
    </row>
    <row r="34" spans="3:3" s="59" customFormat="1" ht="13">
      <c r="C34" s="79"/>
    </row>
  </sheetData>
  <sheetProtection algorithmName="SHA-512" hashValue="iOYzBLwUageDB37IKDW9hLt8YHhNrpzIZ2rfeFHPKteLTniYcwKGyYKzQCupzQ/lLLYAzWNEBbyG+QILAQ7fGw==" saltValue="QpolYt65qJJ7tu64q11rHw==" spinCount="100000" sheet="1" objects="1" scenarios="1"/>
  <pageMargins left="0.66944444444444395" right="0.15763888888888899" top="0.74861111111111101" bottom="0.43333333333333302" header="0.31527777777777799" footer="0.15763888888888899"/>
  <pageSetup paperSize="9" scale="82" firstPageNumber="0" orientation="portrait" horizontalDpi="300" verticalDpi="300" r:id="rId1"/>
  <headerFooter>
    <oddHeader>&amp;L&amp;8&amp;F</oddHeader>
    <oddFooter>&amp;L&amp;8&amp;A&amp;C&amp;8Stran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3244-9CAA-454A-B403-A95CD01F60F8}">
  <dimension ref="A1:AMJ129"/>
  <sheetViews>
    <sheetView view="pageBreakPreview" topLeftCell="A35" zoomScale="188" zoomScaleNormal="100" zoomScaleSheetLayoutView="130" workbookViewId="0">
      <selection activeCell="H50" sqref="H50"/>
    </sheetView>
  </sheetViews>
  <sheetFormatPr baseColWidth="10" defaultColWidth="8.83203125" defaultRowHeight="14"/>
  <cols>
    <col min="1" max="1" width="7" style="46" customWidth="1"/>
    <col min="2" max="2" width="52.6640625" style="46" customWidth="1"/>
    <col min="3" max="3" width="6.6640625" style="107" customWidth="1"/>
    <col min="4" max="4" width="7.1640625" style="46" customWidth="1"/>
    <col min="5" max="5" width="8" style="46" customWidth="1"/>
    <col min="6" max="6" width="11.83203125" style="46" customWidth="1"/>
    <col min="7" max="7" width="8.83203125" style="46"/>
    <col min="8" max="8" width="27.6640625" style="46" customWidth="1"/>
    <col min="9" max="1024" width="8.83203125" style="46"/>
    <col min="1025" max="16384" width="8.83203125" style="114"/>
  </cols>
  <sheetData>
    <row r="1" spans="1:6" s="46" customFormat="1" ht="13.5" customHeight="1">
      <c r="A1" s="60" t="s">
        <v>36</v>
      </c>
      <c r="B1" s="61" t="s">
        <v>37</v>
      </c>
      <c r="C1" s="60" t="s">
        <v>38</v>
      </c>
      <c r="D1" s="63" t="s">
        <v>39</v>
      </c>
      <c r="E1" s="63" t="s">
        <v>40</v>
      </c>
      <c r="F1" s="63" t="s">
        <v>41</v>
      </c>
    </row>
    <row r="2" spans="1:6" s="46" customFormat="1" ht="13">
      <c r="A2" s="16"/>
      <c r="B2" s="17"/>
      <c r="C2" s="16"/>
      <c r="D2" s="108"/>
      <c r="E2" s="108"/>
      <c r="F2" s="19"/>
    </row>
    <row r="3" spans="1:6" s="46" customFormat="1">
      <c r="A3" s="16"/>
      <c r="B3" s="34" t="s">
        <v>116</v>
      </c>
      <c r="C3" s="16"/>
      <c r="D3" s="23"/>
      <c r="E3" s="23"/>
      <c r="F3" s="23"/>
    </row>
    <row r="4" spans="1:6" s="46" customFormat="1" ht="13">
      <c r="A4" s="16"/>
      <c r="B4" s="84"/>
      <c r="C4" s="89"/>
      <c r="D4" s="49"/>
      <c r="E4" s="23"/>
      <c r="F4" s="49"/>
    </row>
    <row r="5" spans="1:6" s="46" customFormat="1">
      <c r="A5" s="16"/>
      <c r="B5" s="85" t="s">
        <v>73</v>
      </c>
      <c r="C5" s="109"/>
      <c r="D5" s="23"/>
      <c r="E5" s="23"/>
      <c r="F5" s="110"/>
    </row>
    <row r="6" spans="1:6" s="46" customFormat="1" ht="42">
      <c r="A6" s="16"/>
      <c r="B6" s="85" t="s">
        <v>117</v>
      </c>
      <c r="C6" s="109"/>
      <c r="D6" s="23"/>
      <c r="E6" s="23"/>
      <c r="F6" s="110"/>
    </row>
    <row r="7" spans="1:6" s="46" customFormat="1" ht="42">
      <c r="A7" s="16"/>
      <c r="B7" s="85" t="s">
        <v>108</v>
      </c>
      <c r="C7" s="109"/>
      <c r="D7" s="23"/>
      <c r="E7" s="23"/>
      <c r="F7" s="110"/>
    </row>
    <row r="8" spans="1:6" s="46" customFormat="1" ht="28">
      <c r="A8" s="16"/>
      <c r="B8" s="85" t="s">
        <v>118</v>
      </c>
      <c r="C8" s="109"/>
      <c r="D8" s="23"/>
      <c r="E8" s="23"/>
      <c r="F8" s="110"/>
    </row>
    <row r="9" spans="1:6" s="46" customFormat="1">
      <c r="A9" s="16"/>
      <c r="B9" s="85" t="s">
        <v>119</v>
      </c>
      <c r="C9" s="109"/>
      <c r="D9" s="23"/>
      <c r="E9" s="23"/>
      <c r="F9" s="110"/>
    </row>
    <row r="10" spans="1:6" s="46" customFormat="1" ht="42">
      <c r="A10" s="16"/>
      <c r="B10" s="85" t="s">
        <v>120</v>
      </c>
      <c r="C10" s="109"/>
      <c r="D10" s="23"/>
      <c r="E10" s="23"/>
      <c r="F10" s="110"/>
    </row>
    <row r="11" spans="1:6" s="46" customFormat="1" ht="42">
      <c r="A11" s="16"/>
      <c r="B11" s="85" t="s">
        <v>121</v>
      </c>
      <c r="C11" s="109"/>
      <c r="D11" s="23"/>
      <c r="E11" s="23"/>
      <c r="F11" s="110"/>
    </row>
    <row r="12" spans="1:6" s="46" customFormat="1" ht="28">
      <c r="A12" s="16"/>
      <c r="B12" s="85" t="s">
        <v>122</v>
      </c>
      <c r="C12" s="109"/>
      <c r="D12" s="23"/>
      <c r="E12" s="23"/>
      <c r="F12" s="110"/>
    </row>
    <row r="13" spans="1:6" s="46" customFormat="1" ht="28">
      <c r="A13" s="16"/>
      <c r="B13" s="85" t="s">
        <v>123</v>
      </c>
      <c r="C13" s="109"/>
      <c r="D13" s="23"/>
      <c r="E13" s="23"/>
      <c r="F13" s="110"/>
    </row>
    <row r="14" spans="1:6" s="46" customFormat="1">
      <c r="A14" s="16"/>
      <c r="B14" s="85" t="s">
        <v>124</v>
      </c>
      <c r="C14" s="109"/>
      <c r="D14" s="23"/>
      <c r="E14" s="23"/>
      <c r="F14" s="110"/>
    </row>
    <row r="15" spans="1:6" s="46" customFormat="1" ht="42">
      <c r="A15" s="16"/>
      <c r="B15" s="85" t="s">
        <v>125</v>
      </c>
      <c r="C15" s="109"/>
      <c r="D15" s="23"/>
      <c r="E15" s="23"/>
      <c r="F15" s="110"/>
    </row>
    <row r="16" spans="1:6" s="46" customFormat="1" ht="42">
      <c r="A16" s="16"/>
      <c r="B16" s="85" t="s">
        <v>126</v>
      </c>
      <c r="C16" s="109"/>
      <c r="D16" s="23"/>
      <c r="E16" s="23"/>
      <c r="F16" s="110"/>
    </row>
    <row r="17" spans="1:6" s="46" customFormat="1" ht="42">
      <c r="A17" s="16"/>
      <c r="B17" s="85" t="s">
        <v>108</v>
      </c>
      <c r="C17" s="109"/>
      <c r="D17" s="23"/>
      <c r="E17" s="23"/>
      <c r="F17" s="110"/>
    </row>
    <row r="18" spans="1:6" s="46" customFormat="1" ht="42">
      <c r="A18" s="16"/>
      <c r="B18" s="85" t="s">
        <v>127</v>
      </c>
      <c r="C18" s="109"/>
      <c r="D18" s="23"/>
      <c r="E18" s="23"/>
      <c r="F18" s="110"/>
    </row>
    <row r="19" spans="1:6" s="46" customFormat="1" ht="28">
      <c r="A19" s="16"/>
      <c r="B19" s="17" t="s">
        <v>128</v>
      </c>
      <c r="C19" s="109"/>
      <c r="D19" s="23"/>
      <c r="E19" s="23"/>
      <c r="F19" s="110"/>
    </row>
    <row r="20" spans="1:6" s="46" customFormat="1" ht="42">
      <c r="A20" s="16"/>
      <c r="B20" s="86" t="s">
        <v>129</v>
      </c>
      <c r="C20" s="109"/>
      <c r="D20" s="23"/>
      <c r="E20" s="23"/>
      <c r="F20" s="110"/>
    </row>
    <row r="21" spans="1:6" s="46" customFormat="1" ht="28">
      <c r="A21" s="16"/>
      <c r="B21" s="86" t="s">
        <v>130</v>
      </c>
      <c r="C21" s="109"/>
      <c r="D21" s="23"/>
      <c r="E21" s="23"/>
      <c r="F21" s="110"/>
    </row>
    <row r="22" spans="1:6" s="46" customFormat="1" ht="28">
      <c r="A22" s="16"/>
      <c r="B22" s="85" t="s">
        <v>131</v>
      </c>
      <c r="C22" s="109"/>
      <c r="D22" s="23"/>
      <c r="E22" s="23"/>
      <c r="F22" s="110"/>
    </row>
    <row r="23" spans="1:6" s="46" customFormat="1" ht="42">
      <c r="A23" s="16"/>
      <c r="B23" s="85" t="s">
        <v>132</v>
      </c>
      <c r="C23" s="109"/>
      <c r="D23" s="23"/>
      <c r="E23" s="23"/>
      <c r="F23" s="110"/>
    </row>
    <row r="24" spans="1:6" s="46" customFormat="1" ht="28">
      <c r="A24" s="16"/>
      <c r="B24" s="85" t="s">
        <v>89</v>
      </c>
      <c r="C24" s="109"/>
      <c r="D24" s="23"/>
      <c r="E24" s="23"/>
      <c r="F24" s="110"/>
    </row>
    <row r="25" spans="1:6" s="46" customFormat="1">
      <c r="A25" s="16"/>
      <c r="B25" s="86" t="s">
        <v>74</v>
      </c>
      <c r="C25" s="109"/>
      <c r="D25" s="23"/>
      <c r="E25" s="23"/>
      <c r="F25" s="110"/>
    </row>
    <row r="26" spans="1:6" s="46" customFormat="1">
      <c r="A26" s="16"/>
      <c r="B26" s="86" t="s">
        <v>76</v>
      </c>
      <c r="C26" s="109"/>
      <c r="D26" s="23"/>
      <c r="E26" s="23"/>
      <c r="F26" s="110"/>
    </row>
    <row r="27" spans="1:6" s="46" customFormat="1" ht="28">
      <c r="A27" s="16"/>
      <c r="B27" s="86" t="s">
        <v>109</v>
      </c>
      <c r="C27" s="109"/>
      <c r="D27" s="23"/>
      <c r="E27" s="23"/>
      <c r="F27" s="110"/>
    </row>
    <row r="28" spans="1:6" s="46" customFormat="1">
      <c r="A28" s="16"/>
      <c r="B28" s="86" t="s">
        <v>133</v>
      </c>
      <c r="C28" s="109"/>
      <c r="D28" s="23"/>
      <c r="E28" s="23"/>
      <c r="F28" s="110"/>
    </row>
    <row r="29" spans="1:6" s="46" customFormat="1" ht="28">
      <c r="A29" s="16"/>
      <c r="B29" s="86" t="s">
        <v>134</v>
      </c>
      <c r="C29" s="109"/>
      <c r="D29" s="23"/>
      <c r="E29" s="23"/>
      <c r="F29" s="110"/>
    </row>
    <row r="30" spans="1:6" s="46" customFormat="1">
      <c r="A30" s="16"/>
      <c r="B30" s="85" t="s">
        <v>110</v>
      </c>
      <c r="C30" s="109"/>
      <c r="D30" s="23"/>
      <c r="E30" s="23"/>
      <c r="F30" s="110"/>
    </row>
    <row r="31" spans="1:6" s="46" customFormat="1">
      <c r="A31" s="16"/>
      <c r="B31" s="85" t="s">
        <v>135</v>
      </c>
      <c r="C31" s="109"/>
      <c r="D31" s="23"/>
      <c r="E31" s="23"/>
      <c r="F31" s="110"/>
    </row>
    <row r="32" spans="1:6" s="46" customFormat="1">
      <c r="A32" s="16"/>
      <c r="B32" s="85" t="s">
        <v>111</v>
      </c>
      <c r="C32" s="109"/>
      <c r="D32" s="23"/>
      <c r="E32" s="23"/>
      <c r="F32" s="110"/>
    </row>
    <row r="33" spans="1:6" s="46" customFormat="1">
      <c r="A33" s="16"/>
      <c r="B33" s="85" t="s">
        <v>112</v>
      </c>
      <c r="C33" s="109"/>
      <c r="D33" s="23"/>
      <c r="E33" s="23"/>
      <c r="F33" s="110"/>
    </row>
    <row r="34" spans="1:6" s="46" customFormat="1">
      <c r="A34" s="16"/>
      <c r="B34" s="85" t="s">
        <v>113</v>
      </c>
      <c r="C34" s="109"/>
      <c r="D34" s="23"/>
      <c r="E34" s="23"/>
      <c r="F34" s="110"/>
    </row>
    <row r="35" spans="1:6" s="46" customFormat="1">
      <c r="A35" s="16"/>
      <c r="B35" s="85" t="s">
        <v>136</v>
      </c>
      <c r="C35" s="109"/>
      <c r="D35" s="23"/>
      <c r="E35" s="23"/>
      <c r="F35" s="110"/>
    </row>
    <row r="36" spans="1:6" s="46" customFormat="1">
      <c r="A36" s="16"/>
      <c r="B36" s="85" t="s">
        <v>91</v>
      </c>
      <c r="C36" s="109"/>
      <c r="D36" s="23"/>
      <c r="E36" s="23"/>
      <c r="F36" s="110"/>
    </row>
    <row r="37" spans="1:6" s="46" customFormat="1" ht="28">
      <c r="A37" s="16"/>
      <c r="B37" s="85" t="s">
        <v>86</v>
      </c>
      <c r="C37" s="109"/>
      <c r="D37" s="23"/>
      <c r="E37" s="23"/>
      <c r="F37" s="110"/>
    </row>
    <row r="38" spans="1:6" s="46" customFormat="1">
      <c r="A38" s="16"/>
      <c r="B38" s="85" t="s">
        <v>79</v>
      </c>
      <c r="C38" s="109"/>
      <c r="D38" s="23"/>
      <c r="E38" s="23"/>
      <c r="F38" s="110"/>
    </row>
    <row r="39" spans="1:6" s="46" customFormat="1">
      <c r="A39" s="16"/>
      <c r="B39" s="85" t="s">
        <v>137</v>
      </c>
      <c r="C39" s="109"/>
      <c r="D39" s="23"/>
      <c r="E39" s="23"/>
      <c r="F39" s="110"/>
    </row>
    <row r="40" spans="1:6" s="46" customFormat="1">
      <c r="A40" s="16"/>
      <c r="B40" s="85" t="s">
        <v>80</v>
      </c>
      <c r="C40" s="109"/>
      <c r="D40" s="23"/>
      <c r="E40" s="23"/>
      <c r="F40" s="110"/>
    </row>
    <row r="41" spans="1:6" s="46" customFormat="1" ht="28">
      <c r="A41" s="16"/>
      <c r="B41" s="85" t="s">
        <v>114</v>
      </c>
      <c r="C41" s="109"/>
      <c r="D41" s="23"/>
      <c r="E41" s="23"/>
      <c r="F41" s="110"/>
    </row>
    <row r="42" spans="1:6" s="46" customFormat="1" ht="28">
      <c r="A42" s="16"/>
      <c r="B42" s="85" t="s">
        <v>115</v>
      </c>
      <c r="C42" s="109"/>
      <c r="D42" s="23"/>
      <c r="E42" s="23"/>
      <c r="F42" s="110"/>
    </row>
    <row r="43" spans="1:6" s="46" customFormat="1">
      <c r="A43" s="16"/>
      <c r="B43" s="85" t="s">
        <v>83</v>
      </c>
      <c r="C43" s="109"/>
      <c r="D43" s="23"/>
      <c r="E43" s="23"/>
      <c r="F43" s="110"/>
    </row>
    <row r="44" spans="1:6" s="46" customFormat="1">
      <c r="A44" s="16"/>
      <c r="B44" s="85" t="s">
        <v>87</v>
      </c>
      <c r="C44" s="109"/>
      <c r="D44" s="23"/>
      <c r="E44" s="23"/>
      <c r="F44" s="110"/>
    </row>
    <row r="45" spans="1:6" s="46" customFormat="1" ht="56">
      <c r="A45" s="16"/>
      <c r="B45" s="44" t="s">
        <v>88</v>
      </c>
      <c r="C45" s="109"/>
      <c r="D45" s="23"/>
      <c r="E45" s="23"/>
      <c r="F45" s="110"/>
    </row>
    <row r="46" spans="1:6" s="46" customFormat="1" ht="13">
      <c r="A46" s="16"/>
      <c r="B46" s="111"/>
      <c r="C46" s="109"/>
      <c r="D46" s="23"/>
      <c r="E46" s="23"/>
      <c r="F46" s="110"/>
    </row>
    <row r="47" spans="1:6" s="46" customFormat="1" ht="13">
      <c r="A47" s="65"/>
      <c r="B47" s="98"/>
      <c r="C47" s="109"/>
      <c r="D47" s="103"/>
      <c r="E47" s="23"/>
      <c r="F47" s="110"/>
    </row>
    <row r="48" spans="1:6" s="46" customFormat="1" ht="13">
      <c r="A48" s="16"/>
      <c r="B48" s="111"/>
      <c r="C48" s="109"/>
      <c r="D48" s="23"/>
      <c r="E48" s="23"/>
      <c r="F48" s="110"/>
    </row>
    <row r="49" spans="1:6" s="46" customFormat="1" ht="28">
      <c r="A49" s="102" t="s">
        <v>43</v>
      </c>
      <c r="B49" s="88" t="s">
        <v>175</v>
      </c>
      <c r="C49" s="100" t="s">
        <v>176</v>
      </c>
      <c r="D49" s="101">
        <v>56</v>
      </c>
      <c r="E49" s="128"/>
      <c r="F49" s="87">
        <f>D49*E49</f>
        <v>0</v>
      </c>
    </row>
    <row r="50" spans="1:6" s="46" customFormat="1" ht="13">
      <c r="A50" s="16"/>
      <c r="B50" s="111"/>
      <c r="C50" s="109"/>
      <c r="D50" s="23"/>
      <c r="E50" s="23"/>
      <c r="F50" s="110"/>
    </row>
    <row r="51" spans="1:6">
      <c r="A51" s="16"/>
      <c r="B51" s="112"/>
      <c r="C51" s="16"/>
      <c r="D51" s="113"/>
      <c r="E51" s="113"/>
      <c r="F51" s="110"/>
    </row>
    <row r="52" spans="1:6" s="46" customFormat="1">
      <c r="A52" s="115"/>
      <c r="B52" s="105" t="s">
        <v>138</v>
      </c>
      <c r="C52" s="106"/>
      <c r="D52" s="93"/>
      <c r="E52" s="93"/>
      <c r="F52" s="94">
        <f>SUM(F47:F51)</f>
        <v>0</v>
      </c>
    </row>
    <row r="54" spans="1:6" s="46" customFormat="1" ht="13">
      <c r="C54" s="107"/>
    </row>
    <row r="55" spans="1:6" s="46" customFormat="1" ht="13">
      <c r="C55" s="107"/>
    </row>
    <row r="56" spans="1:6" s="46" customFormat="1" ht="13">
      <c r="C56" s="107"/>
    </row>
    <row r="57" spans="1:6" s="46" customFormat="1" ht="13">
      <c r="C57" s="107"/>
    </row>
    <row r="58" spans="1:6" s="46" customFormat="1" ht="13">
      <c r="C58" s="107"/>
    </row>
    <row r="59" spans="1:6" s="46" customFormat="1" ht="13">
      <c r="C59" s="107"/>
    </row>
    <row r="60" spans="1:6" s="46" customFormat="1" ht="13">
      <c r="C60" s="107"/>
    </row>
    <row r="61" spans="1:6" s="46" customFormat="1" ht="13">
      <c r="C61" s="107"/>
    </row>
    <row r="62" spans="1:6" s="46" customFormat="1" ht="13">
      <c r="C62" s="107"/>
    </row>
    <row r="63" spans="1:6" s="46" customFormat="1" ht="13">
      <c r="C63" s="107"/>
    </row>
    <row r="64" spans="1:6" s="46" customFormat="1" ht="13">
      <c r="C64" s="107"/>
    </row>
    <row r="65" spans="3:3" s="46" customFormat="1" ht="13">
      <c r="C65" s="107"/>
    </row>
    <row r="66" spans="3:3" s="46" customFormat="1" ht="13">
      <c r="C66" s="107"/>
    </row>
    <row r="67" spans="3:3" s="46" customFormat="1" ht="13">
      <c r="C67" s="107"/>
    </row>
    <row r="68" spans="3:3" s="46" customFormat="1" ht="13">
      <c r="C68" s="107"/>
    </row>
    <row r="69" spans="3:3" s="46" customFormat="1" ht="13">
      <c r="C69" s="107"/>
    </row>
    <row r="70" spans="3:3" s="46" customFormat="1" ht="13">
      <c r="C70" s="107"/>
    </row>
    <row r="71" spans="3:3" s="46" customFormat="1" ht="13">
      <c r="C71" s="107"/>
    </row>
    <row r="72" spans="3:3" s="46" customFormat="1" ht="13">
      <c r="C72" s="107"/>
    </row>
    <row r="73" spans="3:3" s="46" customFormat="1" ht="13">
      <c r="C73" s="107"/>
    </row>
    <row r="74" spans="3:3" s="46" customFormat="1" ht="13">
      <c r="C74" s="107"/>
    </row>
    <row r="75" spans="3:3" s="46" customFormat="1" ht="13">
      <c r="C75" s="107"/>
    </row>
    <row r="76" spans="3:3" s="46" customFormat="1" ht="13">
      <c r="C76" s="107"/>
    </row>
    <row r="77" spans="3:3" s="46" customFormat="1" ht="13">
      <c r="C77" s="107"/>
    </row>
    <row r="78" spans="3:3" s="46" customFormat="1" ht="13">
      <c r="C78" s="107"/>
    </row>
    <row r="79" spans="3:3" s="46" customFormat="1" ht="13">
      <c r="C79" s="107"/>
    </row>
    <row r="80" spans="3:3" s="46" customFormat="1" ht="13">
      <c r="C80" s="107"/>
    </row>
    <row r="81" spans="3:3" s="46" customFormat="1" ht="13">
      <c r="C81" s="107"/>
    </row>
    <row r="82" spans="3:3" s="46" customFormat="1" ht="13">
      <c r="C82" s="107"/>
    </row>
    <row r="83" spans="3:3" s="46" customFormat="1" ht="13">
      <c r="C83" s="107"/>
    </row>
    <row r="84" spans="3:3" s="46" customFormat="1" ht="13">
      <c r="C84" s="107"/>
    </row>
    <row r="85" spans="3:3" s="46" customFormat="1" ht="13">
      <c r="C85" s="107"/>
    </row>
    <row r="86" spans="3:3" s="46" customFormat="1" ht="13">
      <c r="C86" s="107"/>
    </row>
    <row r="87" spans="3:3" s="46" customFormat="1" ht="13">
      <c r="C87" s="107"/>
    </row>
    <row r="88" spans="3:3" s="46" customFormat="1" ht="13">
      <c r="C88" s="107"/>
    </row>
    <row r="89" spans="3:3" s="46" customFormat="1" ht="13">
      <c r="C89" s="107"/>
    </row>
    <row r="90" spans="3:3" s="46" customFormat="1" ht="13">
      <c r="C90" s="107"/>
    </row>
    <row r="91" spans="3:3" s="46" customFormat="1" ht="13">
      <c r="C91" s="107"/>
    </row>
    <row r="92" spans="3:3" s="46" customFormat="1" ht="13">
      <c r="C92" s="107"/>
    </row>
    <row r="93" spans="3:3" s="46" customFormat="1" ht="13">
      <c r="C93" s="107"/>
    </row>
    <row r="94" spans="3:3" s="46" customFormat="1" ht="13">
      <c r="C94" s="107"/>
    </row>
    <row r="95" spans="3:3" s="46" customFormat="1" ht="13">
      <c r="C95" s="107"/>
    </row>
    <row r="96" spans="3:3" s="46" customFormat="1" ht="13">
      <c r="C96" s="107"/>
    </row>
    <row r="97" spans="3:3" s="46" customFormat="1" ht="13">
      <c r="C97" s="107"/>
    </row>
    <row r="98" spans="3:3" s="46" customFormat="1" ht="13">
      <c r="C98" s="107"/>
    </row>
    <row r="99" spans="3:3" s="46" customFormat="1" ht="13">
      <c r="C99" s="107"/>
    </row>
    <row r="100" spans="3:3" s="46" customFormat="1" ht="13">
      <c r="C100" s="107"/>
    </row>
    <row r="101" spans="3:3" s="46" customFormat="1" ht="13">
      <c r="C101" s="107"/>
    </row>
    <row r="102" spans="3:3" s="46" customFormat="1" ht="13">
      <c r="C102" s="107"/>
    </row>
    <row r="103" spans="3:3" s="46" customFormat="1" ht="13">
      <c r="C103" s="107"/>
    </row>
    <row r="104" spans="3:3" s="46" customFormat="1" ht="13">
      <c r="C104" s="107"/>
    </row>
    <row r="105" spans="3:3" s="46" customFormat="1" ht="13">
      <c r="C105" s="107"/>
    </row>
    <row r="106" spans="3:3" s="46" customFormat="1" ht="13">
      <c r="C106" s="107"/>
    </row>
    <row r="107" spans="3:3" s="46" customFormat="1" ht="13">
      <c r="C107" s="107"/>
    </row>
    <row r="116" spans="3:3" s="46" customFormat="1" ht="13">
      <c r="C116" s="107"/>
    </row>
    <row r="117" spans="3:3" s="46" customFormat="1" ht="13">
      <c r="C117" s="107"/>
    </row>
    <row r="129" spans="3:3" s="46" customFormat="1" ht="13">
      <c r="C129" s="107"/>
    </row>
  </sheetData>
  <sheetProtection algorithmName="SHA-512" hashValue="p2yKru2raAoJRGIJ7xwOHb3PjjevOjxneQTpJbKsWk2dV4a2rwjUXNO9xIi5f3ebKt6S58vzerXwB4iHljPLmw==" saltValue="aNLPN3SNAELexQVtTUsOqA==" spinCount="100000" sheet="1" objects="1" scenarios="1"/>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DB6DC-21BF-1443-A6B3-35763DACB848}">
  <dimension ref="A1:AMJ71"/>
  <sheetViews>
    <sheetView tabSelected="1" view="pageLayout" topLeftCell="A31" zoomScale="162" zoomScaleNormal="100" zoomScaleSheetLayoutView="160" zoomScalePageLayoutView="162" workbookViewId="0">
      <selection activeCell="B34" sqref="B34"/>
    </sheetView>
  </sheetViews>
  <sheetFormatPr baseColWidth="10" defaultColWidth="8.83203125" defaultRowHeight="14"/>
  <cols>
    <col min="1" max="1" width="7" style="59" customWidth="1"/>
    <col min="2" max="2" width="52.6640625" style="59" customWidth="1"/>
    <col min="3" max="3" width="6.6640625" style="79" customWidth="1"/>
    <col min="4" max="4" width="9" style="59" customWidth="1"/>
    <col min="5" max="5" width="9.1640625" style="59" customWidth="1"/>
    <col min="6" max="6" width="10.6640625" style="59" customWidth="1"/>
    <col min="7" max="7" width="8.83203125" style="59"/>
    <col min="8" max="8" width="27.6640625" style="59" customWidth="1"/>
    <col min="9" max="1024" width="8.83203125" style="59"/>
    <col min="1025" max="16384" width="8.83203125" style="80"/>
  </cols>
  <sheetData>
    <row r="1" spans="1:6">
      <c r="A1" s="60" t="s">
        <v>36</v>
      </c>
      <c r="B1" s="61" t="s">
        <v>37</v>
      </c>
      <c r="C1" s="60" t="s">
        <v>38</v>
      </c>
      <c r="D1" s="62" t="s">
        <v>39</v>
      </c>
      <c r="E1" s="62" t="s">
        <v>40</v>
      </c>
      <c r="F1" s="63" t="s">
        <v>41</v>
      </c>
    </row>
    <row r="2" spans="1:6">
      <c r="A2" s="16"/>
      <c r="B2" s="17"/>
      <c r="C2" s="16"/>
      <c r="D2" s="18"/>
      <c r="E2" s="18"/>
      <c r="F2" s="19"/>
    </row>
    <row r="3" spans="1:6">
      <c r="A3" s="20"/>
      <c r="B3" s="95" t="s">
        <v>141</v>
      </c>
      <c r="C3" s="20"/>
      <c r="D3" s="22"/>
      <c r="E3" s="23"/>
      <c r="F3" s="49"/>
    </row>
    <row r="4" spans="1:6">
      <c r="A4" s="20"/>
      <c r="B4" s="21"/>
      <c r="C4" s="20"/>
      <c r="D4" s="22"/>
      <c r="E4" s="23"/>
      <c r="F4" s="23"/>
    </row>
    <row r="5" spans="1:6">
      <c r="A5" s="20"/>
      <c r="B5" s="81" t="s">
        <v>73</v>
      </c>
      <c r="C5" s="20"/>
      <c r="D5" s="22"/>
      <c r="E5" s="23"/>
      <c r="F5" s="23"/>
    </row>
    <row r="6" spans="1:6" ht="28">
      <c r="A6" s="20"/>
      <c r="B6" s="85" t="s">
        <v>89</v>
      </c>
      <c r="C6" s="20"/>
      <c r="D6" s="22"/>
      <c r="E6" s="23"/>
      <c r="F6" s="23"/>
    </row>
    <row r="7" spans="1:6" ht="28">
      <c r="A7" s="20"/>
      <c r="B7" s="85" t="s">
        <v>95</v>
      </c>
      <c r="C7" s="20"/>
      <c r="D7" s="22"/>
      <c r="E7" s="23"/>
      <c r="F7" s="23"/>
    </row>
    <row r="8" spans="1:6" ht="28">
      <c r="A8" s="20"/>
      <c r="B8" s="85" t="s">
        <v>96</v>
      </c>
      <c r="C8" s="20"/>
      <c r="D8" s="22"/>
      <c r="E8" s="23"/>
      <c r="F8" s="23"/>
    </row>
    <row r="9" spans="1:6">
      <c r="A9" s="20"/>
      <c r="B9" s="81" t="s">
        <v>74</v>
      </c>
      <c r="C9" s="20"/>
      <c r="D9" s="22"/>
      <c r="E9" s="23"/>
      <c r="F9" s="23"/>
    </row>
    <row r="10" spans="1:6">
      <c r="A10" s="20"/>
      <c r="B10" s="85" t="s">
        <v>75</v>
      </c>
      <c r="C10" s="20"/>
      <c r="D10" s="22"/>
      <c r="E10" s="23"/>
      <c r="F10" s="23"/>
    </row>
    <row r="11" spans="1:6">
      <c r="A11" s="20"/>
      <c r="B11" s="85" t="s">
        <v>76</v>
      </c>
      <c r="C11" s="20"/>
      <c r="D11" s="22"/>
      <c r="E11" s="23"/>
      <c r="F11" s="23"/>
    </row>
    <row r="12" spans="1:6">
      <c r="A12" s="20"/>
      <c r="B12" s="85" t="s">
        <v>90</v>
      </c>
      <c r="C12" s="20"/>
      <c r="D12" s="22"/>
      <c r="E12" s="23"/>
      <c r="F12" s="23"/>
    </row>
    <row r="13" spans="1:6">
      <c r="A13" s="20"/>
      <c r="B13" s="85" t="s">
        <v>91</v>
      </c>
      <c r="C13" s="20"/>
      <c r="D13" s="22"/>
      <c r="E13" s="23"/>
      <c r="F13" s="23"/>
    </row>
    <row r="14" spans="1:6" ht="28">
      <c r="A14" s="20"/>
      <c r="B14" s="85" t="s">
        <v>92</v>
      </c>
      <c r="C14" s="20"/>
      <c r="D14" s="22"/>
      <c r="E14" s="23"/>
      <c r="F14" s="23"/>
    </row>
    <row r="15" spans="1:6">
      <c r="A15" s="20"/>
      <c r="B15" s="85" t="s">
        <v>93</v>
      </c>
      <c r="C15" s="20"/>
      <c r="D15" s="22"/>
      <c r="E15" s="23"/>
      <c r="F15" s="23"/>
    </row>
    <row r="16" spans="1:6">
      <c r="A16" s="20"/>
      <c r="B16" s="85" t="s">
        <v>77</v>
      </c>
      <c r="C16" s="20"/>
      <c r="D16" s="22"/>
      <c r="E16" s="23"/>
      <c r="F16" s="23"/>
    </row>
    <row r="17" spans="1:6" ht="28">
      <c r="A17" s="20"/>
      <c r="B17" s="85" t="s">
        <v>94</v>
      </c>
      <c r="C17" s="20"/>
      <c r="D17" s="22"/>
      <c r="E17" s="23"/>
      <c r="F17" s="23"/>
    </row>
    <row r="18" spans="1:6" ht="28">
      <c r="A18" s="20"/>
      <c r="B18" s="86" t="s">
        <v>78</v>
      </c>
      <c r="C18" s="20"/>
      <c r="D18" s="22"/>
      <c r="E18" s="23"/>
      <c r="F18" s="23"/>
    </row>
    <row r="19" spans="1:6">
      <c r="A19" s="20"/>
      <c r="B19" s="86" t="s">
        <v>79</v>
      </c>
      <c r="C19" s="20"/>
      <c r="D19" s="22"/>
      <c r="E19" s="23"/>
      <c r="F19" s="23"/>
    </row>
    <row r="20" spans="1:6">
      <c r="A20" s="20"/>
      <c r="B20" s="86" t="s">
        <v>80</v>
      </c>
      <c r="C20" s="20"/>
      <c r="D20" s="22"/>
      <c r="E20" s="23"/>
      <c r="F20" s="23"/>
    </row>
    <row r="21" spans="1:6" ht="28">
      <c r="A21" s="20"/>
      <c r="B21" s="86" t="s">
        <v>81</v>
      </c>
      <c r="C21" s="20"/>
      <c r="D21" s="22"/>
      <c r="E21" s="23"/>
      <c r="F21" s="23"/>
    </row>
    <row r="22" spans="1:6" ht="28">
      <c r="A22" s="20"/>
      <c r="B22" s="86" t="s">
        <v>82</v>
      </c>
      <c r="C22" s="20"/>
      <c r="D22" s="22"/>
      <c r="E22" s="23"/>
      <c r="F22" s="23"/>
    </row>
    <row r="23" spans="1:6">
      <c r="A23" s="20"/>
      <c r="B23" s="86" t="s">
        <v>83</v>
      </c>
      <c r="C23" s="20"/>
      <c r="D23" s="22"/>
      <c r="E23" s="23"/>
      <c r="F23" s="23"/>
    </row>
    <row r="24" spans="1:6">
      <c r="A24" s="20"/>
      <c r="B24" s="86" t="s">
        <v>87</v>
      </c>
      <c r="C24" s="20"/>
      <c r="D24" s="22"/>
      <c r="E24" s="23"/>
      <c r="F24" s="23"/>
    </row>
    <row r="25" spans="1:6" ht="56">
      <c r="A25" s="20"/>
      <c r="B25" s="44" t="s">
        <v>88</v>
      </c>
      <c r="C25" s="20"/>
      <c r="D25" s="22"/>
      <c r="E25" s="23"/>
      <c r="F25" s="23"/>
    </row>
    <row r="26" spans="1:6">
      <c r="A26" s="20"/>
      <c r="B26" s="21"/>
      <c r="C26" s="20"/>
      <c r="D26" s="22"/>
      <c r="E26" s="23"/>
      <c r="F26" s="23"/>
    </row>
    <row r="27" spans="1:6" s="59" customFormat="1" ht="140">
      <c r="A27" s="99"/>
      <c r="B27" s="98" t="s">
        <v>181</v>
      </c>
      <c r="C27" s="96"/>
      <c r="D27" s="97"/>
      <c r="E27" s="87"/>
      <c r="F27" s="87"/>
    </row>
    <row r="28" spans="1:6" s="59" customFormat="1" ht="28">
      <c r="A28" s="99"/>
      <c r="B28" s="98" t="s">
        <v>174</v>
      </c>
      <c r="C28" s="96"/>
      <c r="D28" s="97"/>
      <c r="E28" s="87"/>
      <c r="F28" s="87"/>
    </row>
    <row r="29" spans="1:6" s="59" customFormat="1" ht="13">
      <c r="A29" s="99"/>
      <c r="B29" s="98"/>
      <c r="C29" s="96"/>
      <c r="D29" s="97"/>
      <c r="E29" s="87"/>
      <c r="F29" s="87"/>
    </row>
    <row r="30" spans="1:6" s="59" customFormat="1" ht="56">
      <c r="A30" s="99"/>
      <c r="B30" s="98" t="s">
        <v>182</v>
      </c>
      <c r="C30" s="96"/>
      <c r="D30" s="97"/>
      <c r="E30" s="87"/>
      <c r="F30" s="87"/>
    </row>
    <row r="31" spans="1:6" s="59" customFormat="1" ht="13">
      <c r="A31" s="99"/>
      <c r="B31" s="98"/>
      <c r="C31" s="96"/>
      <c r="D31" s="97"/>
      <c r="E31" s="87"/>
      <c r="F31" s="87"/>
    </row>
    <row r="32" spans="1:6" s="59" customFormat="1" ht="56">
      <c r="A32" s="99"/>
      <c r="B32" s="98" t="s">
        <v>183</v>
      </c>
      <c r="C32" s="96"/>
      <c r="D32" s="97"/>
      <c r="E32" s="87"/>
      <c r="F32" s="87"/>
    </row>
    <row r="33" spans="1:6" s="59" customFormat="1" ht="13">
      <c r="A33" s="99"/>
      <c r="B33" s="98"/>
      <c r="C33" s="96"/>
      <c r="D33" s="97"/>
      <c r="E33" s="87"/>
      <c r="F33" s="87"/>
    </row>
    <row r="34" spans="1:6" s="59" customFormat="1" ht="84">
      <c r="A34" s="99" t="s">
        <v>43</v>
      </c>
      <c r="B34" s="98" t="s">
        <v>185</v>
      </c>
      <c r="C34" s="96"/>
      <c r="D34" s="97"/>
      <c r="E34" s="87"/>
      <c r="F34" s="87"/>
    </row>
    <row r="35" spans="1:6" s="59" customFormat="1" ht="28">
      <c r="A35" s="116" t="s">
        <v>48</v>
      </c>
      <c r="B35" s="98" t="s">
        <v>148</v>
      </c>
      <c r="C35" s="96" t="s">
        <v>155</v>
      </c>
      <c r="D35" s="97">
        <v>584.5</v>
      </c>
      <c r="E35" s="129"/>
      <c r="F35" s="87">
        <f>D35*E35</f>
        <v>0</v>
      </c>
    </row>
    <row r="36" spans="1:6" s="59" customFormat="1" ht="13">
      <c r="A36" s="99"/>
      <c r="B36" s="98"/>
      <c r="C36" s="96"/>
      <c r="D36" s="97"/>
      <c r="E36" s="87"/>
      <c r="F36" s="87"/>
    </row>
    <row r="37" spans="1:6" s="59" customFormat="1" ht="140">
      <c r="A37" s="99" t="s">
        <v>46</v>
      </c>
      <c r="B37" s="98" t="s">
        <v>156</v>
      </c>
      <c r="C37" s="96"/>
      <c r="D37" s="97"/>
      <c r="E37" s="87"/>
      <c r="F37" s="87"/>
    </row>
    <row r="38" spans="1:6" s="59" customFormat="1" ht="17">
      <c r="A38" s="116" t="s">
        <v>48</v>
      </c>
      <c r="B38" s="98" t="s">
        <v>157</v>
      </c>
      <c r="C38" s="96" t="s">
        <v>155</v>
      </c>
      <c r="D38" s="97">
        <v>130</v>
      </c>
      <c r="E38" s="129"/>
      <c r="F38" s="87">
        <f>D38*E38</f>
        <v>0</v>
      </c>
    </row>
    <row r="39" spans="1:6" s="59" customFormat="1" ht="13">
      <c r="A39" s="99"/>
      <c r="B39" s="98"/>
      <c r="C39" s="96"/>
      <c r="D39" s="97"/>
      <c r="E39" s="87"/>
      <c r="F39" s="87"/>
    </row>
    <row r="40" spans="1:6" s="59" customFormat="1" ht="17">
      <c r="A40" s="116" t="s">
        <v>51</v>
      </c>
      <c r="B40" s="98" t="s">
        <v>158</v>
      </c>
      <c r="C40" s="96" t="s">
        <v>155</v>
      </c>
      <c r="D40" s="97">
        <v>116.15</v>
      </c>
      <c r="E40" s="129"/>
      <c r="F40" s="87">
        <f>D40*E40</f>
        <v>0</v>
      </c>
    </row>
    <row r="41" spans="1:6" s="59" customFormat="1" ht="13">
      <c r="A41" s="99"/>
      <c r="B41" s="98"/>
      <c r="C41" s="96"/>
      <c r="D41" s="97"/>
      <c r="E41" s="87"/>
      <c r="F41" s="87"/>
    </row>
    <row r="42" spans="1:6" s="59" customFormat="1" ht="126">
      <c r="A42" s="99" t="s">
        <v>56</v>
      </c>
      <c r="B42" s="98" t="s">
        <v>159</v>
      </c>
      <c r="C42" s="96"/>
      <c r="D42" s="97"/>
      <c r="E42" s="87"/>
      <c r="F42" s="87"/>
    </row>
    <row r="43" spans="1:6" s="59" customFormat="1" ht="17">
      <c r="A43" s="116" t="s">
        <v>48</v>
      </c>
      <c r="B43" s="98" t="s">
        <v>140</v>
      </c>
      <c r="C43" s="96" t="s">
        <v>155</v>
      </c>
      <c r="D43" s="97">
        <v>287.3</v>
      </c>
      <c r="E43" s="129"/>
      <c r="F43" s="87">
        <f>D43*E43</f>
        <v>0</v>
      </c>
    </row>
    <row r="44" spans="1:6" s="59" customFormat="1" ht="13">
      <c r="A44" s="99"/>
      <c r="B44" s="98"/>
      <c r="C44" s="96"/>
      <c r="D44" s="97"/>
      <c r="E44" s="87"/>
      <c r="F44" s="87"/>
    </row>
    <row r="45" spans="1:6" s="59" customFormat="1" ht="17">
      <c r="A45" s="116" t="s">
        <v>51</v>
      </c>
      <c r="B45" s="98" t="s">
        <v>160</v>
      </c>
      <c r="C45" s="96" t="s">
        <v>155</v>
      </c>
      <c r="D45" s="97">
        <v>184.76</v>
      </c>
      <c r="E45" s="129"/>
      <c r="F45" s="87">
        <f>D45*E45</f>
        <v>0</v>
      </c>
    </row>
    <row r="46" spans="1:6" s="59" customFormat="1" ht="13">
      <c r="A46" s="99"/>
      <c r="B46" s="98"/>
      <c r="C46" s="96"/>
      <c r="D46" s="97"/>
      <c r="E46" s="87"/>
      <c r="F46" s="87"/>
    </row>
    <row r="47" spans="1:6" s="59" customFormat="1" ht="17">
      <c r="A47" s="116" t="s">
        <v>54</v>
      </c>
      <c r="B47" s="98" t="s">
        <v>161</v>
      </c>
      <c r="C47" s="96" t="s">
        <v>155</v>
      </c>
      <c r="D47" s="97">
        <v>119.68</v>
      </c>
      <c r="E47" s="129"/>
      <c r="F47" s="87">
        <f>D47*E47</f>
        <v>0</v>
      </c>
    </row>
    <row r="48" spans="1:6" s="59" customFormat="1" ht="13">
      <c r="A48" s="99"/>
      <c r="B48" s="98"/>
      <c r="C48" s="96"/>
      <c r="D48" s="97"/>
      <c r="E48" s="87"/>
      <c r="F48" s="87"/>
    </row>
    <row r="49" spans="1:6" s="59" customFormat="1" ht="17">
      <c r="A49" s="116" t="s">
        <v>84</v>
      </c>
      <c r="B49" s="98" t="s">
        <v>162</v>
      </c>
      <c r="C49" s="96" t="s">
        <v>155</v>
      </c>
      <c r="D49" s="97">
        <v>67.650000000000006</v>
      </c>
      <c r="E49" s="129"/>
      <c r="F49" s="87">
        <f>D49*E49</f>
        <v>0</v>
      </c>
    </row>
    <row r="50" spans="1:6" s="59" customFormat="1" ht="13">
      <c r="A50" s="116"/>
      <c r="B50" s="98"/>
      <c r="C50" s="96"/>
      <c r="D50" s="97"/>
      <c r="E50" s="87"/>
      <c r="F50" s="87"/>
    </row>
    <row r="51" spans="1:6" s="59" customFormat="1" ht="17">
      <c r="A51" s="116" t="s">
        <v>169</v>
      </c>
      <c r="B51" s="98" t="s">
        <v>170</v>
      </c>
      <c r="C51" s="96" t="s">
        <v>155</v>
      </c>
      <c r="D51" s="97">
        <v>20</v>
      </c>
      <c r="E51" s="129"/>
      <c r="F51" s="87">
        <f>D51*E51</f>
        <v>0</v>
      </c>
    </row>
    <row r="52" spans="1:6" s="59" customFormat="1" ht="13">
      <c r="A52" s="99"/>
      <c r="B52" s="98"/>
      <c r="C52" s="96"/>
      <c r="D52" s="97"/>
      <c r="E52" s="87"/>
      <c r="F52" s="87"/>
    </row>
    <row r="53" spans="1:6" s="46" customFormat="1" ht="154">
      <c r="A53" s="102" t="s">
        <v>61</v>
      </c>
      <c r="B53" s="98" t="s">
        <v>172</v>
      </c>
      <c r="C53" s="104"/>
      <c r="D53" s="103"/>
      <c r="E53" s="87"/>
      <c r="F53" s="87"/>
    </row>
    <row r="54" spans="1:6" s="46" customFormat="1" ht="17">
      <c r="A54" s="124" t="s">
        <v>48</v>
      </c>
      <c r="B54" s="98" t="s">
        <v>163</v>
      </c>
      <c r="C54" s="104" t="s">
        <v>171</v>
      </c>
      <c r="D54" s="103">
        <v>620.09</v>
      </c>
      <c r="E54" s="129"/>
      <c r="F54" s="87">
        <f>D54*E54</f>
        <v>0</v>
      </c>
    </row>
    <row r="55" spans="1:6" s="46" customFormat="1" ht="17" customHeight="1">
      <c r="A55" s="124" t="s">
        <v>51</v>
      </c>
      <c r="B55" s="98" t="s">
        <v>165</v>
      </c>
      <c r="C55" s="104" t="s">
        <v>171</v>
      </c>
      <c r="D55" s="103">
        <v>199.5</v>
      </c>
      <c r="E55" s="129"/>
      <c r="F55" s="87">
        <f>D55*E55</f>
        <v>0</v>
      </c>
    </row>
    <row r="56" spans="1:6" s="59" customFormat="1" ht="17" customHeight="1">
      <c r="A56" s="116"/>
      <c r="B56" s="98"/>
      <c r="C56" s="96"/>
      <c r="D56" s="97"/>
      <c r="E56" s="87"/>
      <c r="F56" s="87"/>
    </row>
    <row r="57" spans="1:6" s="59" customFormat="1" ht="30" customHeight="1">
      <c r="A57" s="99"/>
      <c r="B57" s="98" t="s">
        <v>173</v>
      </c>
      <c r="C57" s="104" t="s">
        <v>139</v>
      </c>
      <c r="D57" s="97">
        <v>15.92</v>
      </c>
      <c r="E57" s="129"/>
      <c r="F57" s="87">
        <f>D57*E57</f>
        <v>0</v>
      </c>
    </row>
    <row r="58" spans="1:6" s="59" customFormat="1" ht="16" customHeight="1">
      <c r="A58" s="99"/>
      <c r="B58" s="98"/>
      <c r="C58" s="96"/>
      <c r="D58" s="97"/>
      <c r="E58" s="87"/>
      <c r="F58" s="87"/>
    </row>
    <row r="59" spans="1:6" s="59" customFormat="1" ht="141" customHeight="1">
      <c r="A59" s="99" t="s">
        <v>66</v>
      </c>
      <c r="B59" s="98" t="s">
        <v>164</v>
      </c>
      <c r="C59" s="96"/>
      <c r="D59" s="97"/>
      <c r="E59" s="87"/>
      <c r="F59" s="87"/>
    </row>
    <row r="60" spans="1:6" s="59" customFormat="1" ht="17">
      <c r="A60" s="116" t="s">
        <v>48</v>
      </c>
      <c r="B60" s="98" t="s">
        <v>149</v>
      </c>
      <c r="C60" s="96" t="s">
        <v>155</v>
      </c>
      <c r="D60" s="97">
        <v>101</v>
      </c>
      <c r="E60" s="129"/>
      <c r="F60" s="87">
        <f>D60*E60</f>
        <v>0</v>
      </c>
    </row>
    <row r="61" spans="1:6" s="59" customFormat="1" ht="13">
      <c r="A61" s="99"/>
      <c r="B61" s="98"/>
    </row>
    <row r="62" spans="1:6" s="59" customFormat="1" ht="28">
      <c r="A62" s="99" t="s">
        <v>68</v>
      </c>
      <c r="B62" s="98" t="s">
        <v>101</v>
      </c>
      <c r="C62" s="96" t="s">
        <v>155</v>
      </c>
      <c r="D62" s="97">
        <v>26</v>
      </c>
      <c r="E62" s="129"/>
      <c r="F62" s="87">
        <f>D62*E62</f>
        <v>0</v>
      </c>
    </row>
    <row r="63" spans="1:6" s="59" customFormat="1" ht="13">
      <c r="A63" s="99"/>
      <c r="B63" s="98"/>
      <c r="C63" s="96"/>
      <c r="D63" s="97"/>
      <c r="E63" s="87"/>
      <c r="F63" s="87"/>
    </row>
    <row r="64" spans="1:6" s="59" customFormat="1" ht="42">
      <c r="A64" s="99" t="s">
        <v>70</v>
      </c>
      <c r="B64" s="98" t="s">
        <v>105</v>
      </c>
      <c r="C64" s="96" t="s">
        <v>154</v>
      </c>
      <c r="D64" s="97">
        <v>71.599999999999994</v>
      </c>
      <c r="E64" s="129"/>
      <c r="F64" s="87">
        <f>D64*E64</f>
        <v>0</v>
      </c>
    </row>
    <row r="65" spans="1:6" s="59" customFormat="1" ht="13">
      <c r="A65" s="99"/>
      <c r="B65" s="98"/>
      <c r="C65" s="96"/>
      <c r="D65" s="97"/>
      <c r="E65" s="87"/>
      <c r="F65" s="87"/>
    </row>
    <row r="66" spans="1:6" s="59" customFormat="1" ht="28">
      <c r="A66" s="20" t="s">
        <v>71</v>
      </c>
      <c r="B66" s="117" t="s">
        <v>103</v>
      </c>
      <c r="C66" s="82" t="s">
        <v>155</v>
      </c>
      <c r="D66" s="83">
        <v>145</v>
      </c>
      <c r="E66" s="127"/>
      <c r="F66" s="49">
        <f>D66*E66</f>
        <v>0</v>
      </c>
    </row>
    <row r="67" spans="1:6" s="59" customFormat="1" ht="13">
      <c r="A67" s="99"/>
      <c r="B67" s="98"/>
      <c r="C67" s="96"/>
      <c r="D67" s="97"/>
      <c r="E67" s="87"/>
      <c r="F67" s="87"/>
    </row>
    <row r="68" spans="1:6" s="59" customFormat="1" ht="28">
      <c r="A68" s="20" t="s">
        <v>85</v>
      </c>
      <c r="B68" s="117" t="s">
        <v>102</v>
      </c>
      <c r="C68" s="82" t="s">
        <v>155</v>
      </c>
      <c r="D68" s="83">
        <v>145</v>
      </c>
      <c r="E68" s="127"/>
      <c r="F68" s="49">
        <f>D68*E68</f>
        <v>0</v>
      </c>
    </row>
    <row r="70" spans="1:6">
      <c r="A70" s="118"/>
      <c r="B70" s="119"/>
      <c r="C70" s="120"/>
      <c r="D70" s="73"/>
      <c r="E70" s="73"/>
      <c r="F70" s="74"/>
    </row>
    <row r="71" spans="1:6">
      <c r="A71" s="90"/>
      <c r="B71" s="91" t="s">
        <v>104</v>
      </c>
      <c r="C71" s="92"/>
      <c r="D71" s="93"/>
      <c r="E71" s="93"/>
      <c r="F71" s="77">
        <f>SUM(F35:F69)</f>
        <v>0</v>
      </c>
    </row>
  </sheetData>
  <sheetProtection algorithmName="SHA-512" hashValue="BDUjCKM5Cm4K2kPKkf0ebElfmuGRpPhmz2hNDRha9WmRY+GvKyZAO/tuZbEGcb8p3XYKVtoPCPOwM1/9zs91EQ==" saltValue="fn52/0cctbenbWVcd0DWFA==" spinCount="100000" sheet="1" objects="1" scenarios="1"/>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Worksheets</vt:lpstr>
      </vt:variant>
      <vt:variant>
        <vt:i4>7</vt:i4>
      </vt:variant>
      <vt:variant>
        <vt:lpstr>Named Ranges</vt:lpstr>
      </vt:variant>
      <vt:variant>
        <vt:i4>24</vt:i4>
      </vt:variant>
    </vt:vector>
  </HeadingPairs>
  <TitlesOfParts>
    <vt:vector size="31" baseType="lpstr">
      <vt:lpstr>SKUPNA REKAPITULACIJA</vt:lpstr>
      <vt:lpstr>Sploš.opombe</vt:lpstr>
      <vt:lpstr>REKAP.GRADBENIH DEL</vt:lpstr>
      <vt:lpstr>Priprav.dela</vt:lpstr>
      <vt:lpstr>REKAP.OBRTNIŠKIH DEL</vt:lpstr>
      <vt:lpstr>Ključ. dela</vt:lpstr>
      <vt:lpstr>Tlakovanje</vt:lpstr>
      <vt:lpstr>'Ključ. dela'!CENA</vt:lpstr>
      <vt:lpstr>Priprav.dela!CENA</vt:lpstr>
      <vt:lpstr>'REKAP.GRADBENIH DEL'!CENA</vt:lpstr>
      <vt:lpstr>'REKAP.OBRTNIŠKIH DEL'!CENA</vt:lpstr>
      <vt:lpstr>Sploš.opombe!CENA</vt:lpstr>
      <vt:lpstr>Tlakovanje!CENA</vt:lpstr>
      <vt:lpstr>CENA</vt:lpstr>
      <vt:lpstr>'Ključ. dela'!KOLIC</vt:lpstr>
      <vt:lpstr>Priprav.dela!KOLIC</vt:lpstr>
      <vt:lpstr>'REKAP.GRADBENIH DEL'!KOLIC</vt:lpstr>
      <vt:lpstr>'REKAP.OBRTNIŠKIH DEL'!KOLIC</vt:lpstr>
      <vt:lpstr>Sploš.opombe!KOLIC</vt:lpstr>
      <vt:lpstr>Tlakovanje!KOLIC</vt:lpstr>
      <vt:lpstr>KOLIC</vt:lpstr>
      <vt:lpstr>'Ključ. dela'!Print_Area</vt:lpstr>
      <vt:lpstr>Priprav.dela!Print_Area</vt:lpstr>
      <vt:lpstr>'REKAP.GRADBENIH DEL'!Print_Area</vt:lpstr>
      <vt:lpstr>'REKAP.OBRTNIŠKIH DEL'!Print_Area</vt:lpstr>
      <vt:lpstr>'SKUPNA REKAPITULACIJA'!Print_Area</vt:lpstr>
      <vt:lpstr>Sploš.opombe!Print_Area</vt:lpstr>
      <vt:lpstr>Tlakovanje!Print_Area</vt:lpstr>
      <vt:lpstr>'Ključ. dela'!Print_Titles</vt:lpstr>
      <vt:lpstr>Priprav.dela!Print_Titles</vt:lpstr>
      <vt:lpstr>Tlakovanje!Print_Titles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 - nikoli ne veš kdo</dc:creator>
  <dc:description/>
  <cp:lastModifiedBy>Gregor Reichenberg</cp:lastModifiedBy>
  <cp:revision>3</cp:revision>
  <cp:lastPrinted>2026-03-29T09:56:17Z</cp:lastPrinted>
  <dcterms:created xsi:type="dcterms:W3CDTF">2011-02-12T15:33:47Z</dcterms:created>
  <dcterms:modified xsi:type="dcterms:W3CDTF">2026-04-28T10:32:01Z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